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finio\Google Drive\UMD\DHCD Housing Needs Assessment\NCSG Data Phase 1 - DHCD Upload\"/>
    </mc:Choice>
  </mc:AlternateContent>
  <bookViews>
    <workbookView xWindow="0" yWindow="0" windowWidth="28800" windowHeight="11700" tabRatio="794" activeTab="3"/>
  </bookViews>
  <sheets>
    <sheet name="fig 1 pop by race" sheetId="4" r:id="rId1"/>
    <sheet name="Fig 2 Construction permits" sheetId="5" r:id="rId2"/>
    <sheet name="Fig 3 Household projection" sheetId="6" r:id="rId3"/>
    <sheet name="Fig 4share of renter occ units" sheetId="7" r:id="rId4"/>
    <sheet name="fig5 rent-own supply HH income" sheetId="8" r:id="rId5"/>
    <sheet name="fig 6 total sales" sheetId="9" r:id="rId6"/>
    <sheet name="Figure 7 total foreclosures" sheetId="11" r:id="rId7"/>
  </sheets>
  <externalReferences>
    <externalReference r:id="rId8"/>
  </externalReferences>
  <definedNames>
    <definedName name="_xlnm.Print_Area" localSheetId="2">'Fig 3 Household projection'!$A$1:$M$88</definedName>
  </definedNames>
  <calcPr calcId="162913"/>
</workbook>
</file>

<file path=xl/calcChain.xml><?xml version="1.0" encoding="utf-8"?>
<calcChain xmlns="http://schemas.openxmlformats.org/spreadsheetml/2006/main">
  <c r="H29" i="9" l="1"/>
  <c r="G29" i="9"/>
  <c r="F29" i="9"/>
  <c r="E29" i="9"/>
  <c r="D29" i="9"/>
  <c r="C29" i="9"/>
  <c r="H28" i="9"/>
  <c r="H27" i="9"/>
  <c r="H26" i="9"/>
  <c r="H25" i="9"/>
  <c r="H24" i="9"/>
  <c r="H23" i="9"/>
  <c r="H22" i="9"/>
  <c r="H21" i="9"/>
  <c r="H20" i="9"/>
  <c r="H19" i="9"/>
  <c r="H18" i="9"/>
  <c r="H17" i="9"/>
  <c r="H16" i="9"/>
  <c r="H15" i="9"/>
  <c r="H14" i="9"/>
  <c r="H13" i="9"/>
  <c r="H12" i="9"/>
  <c r="H11" i="9"/>
  <c r="H10" i="9"/>
  <c r="H9" i="9"/>
  <c r="H8" i="9"/>
  <c r="H7" i="9"/>
  <c r="H6" i="9"/>
  <c r="H5" i="9"/>
  <c r="K87" i="6" l="1"/>
  <c r="J87" i="6"/>
  <c r="I87" i="6"/>
  <c r="H87" i="6"/>
  <c r="G87" i="6"/>
  <c r="F87" i="6"/>
  <c r="E87" i="6"/>
  <c r="D87" i="6"/>
  <c r="C87" i="6"/>
  <c r="B87" i="6"/>
  <c r="K86" i="6"/>
  <c r="J86" i="6"/>
  <c r="I86" i="6"/>
  <c r="H86" i="6"/>
  <c r="G86" i="6"/>
  <c r="F86" i="6"/>
  <c r="E86" i="6"/>
  <c r="D86" i="6"/>
  <c r="C86" i="6"/>
  <c r="B86" i="6"/>
  <c r="K85" i="6"/>
  <c r="J85" i="6"/>
  <c r="I85" i="6"/>
  <c r="H85" i="6"/>
  <c r="G85" i="6"/>
  <c r="F85" i="6"/>
  <c r="E85" i="6"/>
  <c r="D85" i="6"/>
  <c r="C85" i="6"/>
  <c r="B85" i="6"/>
  <c r="K84" i="6"/>
  <c r="J84" i="6"/>
  <c r="I84" i="6"/>
  <c r="H84" i="6"/>
  <c r="G84" i="6"/>
  <c r="F84" i="6"/>
  <c r="E84" i="6"/>
  <c r="D84" i="6"/>
  <c r="C84" i="6"/>
  <c r="B84" i="6"/>
  <c r="K83" i="6"/>
  <c r="J83" i="6"/>
  <c r="I83" i="6"/>
  <c r="H83" i="6"/>
  <c r="G83" i="6"/>
  <c r="F83" i="6"/>
  <c r="E83" i="6"/>
  <c r="D83" i="6"/>
  <c r="C83" i="6"/>
  <c r="B83" i="6"/>
  <c r="K81" i="6"/>
  <c r="J81" i="6"/>
  <c r="I81" i="6"/>
  <c r="H81" i="6"/>
  <c r="G81" i="6"/>
  <c r="F81" i="6"/>
  <c r="E81" i="6"/>
  <c r="D81" i="6"/>
  <c r="C81" i="6"/>
  <c r="B81" i="6"/>
  <c r="K80" i="6"/>
  <c r="J80" i="6"/>
  <c r="I80" i="6"/>
  <c r="H80" i="6"/>
  <c r="G80" i="6"/>
  <c r="F80" i="6"/>
  <c r="E80" i="6"/>
  <c r="D80" i="6"/>
  <c r="C80" i="6"/>
  <c r="B80" i="6"/>
  <c r="K79" i="6"/>
  <c r="J79" i="6"/>
  <c r="I79" i="6"/>
  <c r="H79" i="6"/>
  <c r="G79" i="6"/>
  <c r="F79" i="6"/>
  <c r="E79" i="6"/>
  <c r="D79" i="6"/>
  <c r="C79" i="6"/>
  <c r="B79" i="6"/>
  <c r="K78" i="6"/>
  <c r="J78" i="6"/>
  <c r="I78" i="6"/>
  <c r="H78" i="6"/>
  <c r="G78" i="6"/>
  <c r="F78" i="6"/>
  <c r="E78" i="6"/>
  <c r="D78" i="6"/>
  <c r="C78" i="6"/>
  <c r="B78" i="6"/>
  <c r="K77" i="6"/>
  <c r="J77" i="6"/>
  <c r="I77" i="6"/>
  <c r="H77" i="6"/>
  <c r="G77" i="6"/>
  <c r="F77" i="6"/>
  <c r="E77" i="6"/>
  <c r="D77" i="6"/>
  <c r="C77" i="6"/>
  <c r="B77" i="6"/>
  <c r="K76" i="6"/>
  <c r="J76" i="6"/>
  <c r="I76" i="6"/>
  <c r="H76" i="6"/>
  <c r="G76" i="6"/>
  <c r="F76" i="6"/>
  <c r="E76" i="6"/>
  <c r="D76" i="6"/>
  <c r="C76" i="6"/>
  <c r="B76" i="6"/>
  <c r="K74" i="6"/>
  <c r="J74" i="6"/>
  <c r="I74" i="6"/>
  <c r="H74" i="6"/>
  <c r="G74" i="6"/>
  <c r="F74" i="6"/>
  <c r="E74" i="6"/>
  <c r="D74" i="6"/>
  <c r="C74" i="6"/>
  <c r="B74" i="6"/>
  <c r="K73" i="6"/>
  <c r="J73" i="6"/>
  <c r="I73" i="6"/>
  <c r="H73" i="6"/>
  <c r="G73" i="6"/>
  <c r="F73" i="6"/>
  <c r="E73" i="6"/>
  <c r="D73" i="6"/>
  <c r="C73" i="6"/>
  <c r="B73" i="6"/>
  <c r="K72" i="6"/>
  <c r="J72" i="6"/>
  <c r="I72" i="6"/>
  <c r="H72" i="6"/>
  <c r="G72" i="6"/>
  <c r="F72" i="6"/>
  <c r="E72" i="6"/>
  <c r="D72" i="6"/>
  <c r="C72" i="6"/>
  <c r="B72" i="6"/>
  <c r="K71" i="6"/>
  <c r="J71" i="6"/>
  <c r="I71" i="6"/>
  <c r="H71" i="6"/>
  <c r="G71" i="6"/>
  <c r="F71" i="6"/>
  <c r="E71" i="6"/>
  <c r="D71" i="6"/>
  <c r="C71" i="6"/>
  <c r="B71" i="6"/>
  <c r="K69" i="6"/>
  <c r="J69" i="6"/>
  <c r="I69" i="6"/>
  <c r="H69" i="6"/>
  <c r="G69" i="6"/>
  <c r="F69" i="6"/>
  <c r="E69" i="6"/>
  <c r="D69" i="6"/>
  <c r="C69" i="6"/>
  <c r="B69" i="6"/>
  <c r="K68" i="6"/>
  <c r="J68" i="6"/>
  <c r="I68" i="6"/>
  <c r="H68" i="6"/>
  <c r="G68" i="6"/>
  <c r="F68" i="6"/>
  <c r="E68" i="6"/>
  <c r="D68" i="6"/>
  <c r="C68" i="6"/>
  <c r="B68" i="6"/>
  <c r="K67" i="6"/>
  <c r="J67" i="6"/>
  <c r="I67" i="6"/>
  <c r="H67" i="6"/>
  <c r="G67" i="6"/>
  <c r="F67" i="6"/>
  <c r="E67" i="6"/>
  <c r="D67" i="6"/>
  <c r="C67" i="6"/>
  <c r="B67" i="6"/>
  <c r="K66" i="6"/>
  <c r="J66" i="6"/>
  <c r="I66" i="6"/>
  <c r="H66" i="6"/>
  <c r="G66" i="6"/>
  <c r="F66" i="6"/>
  <c r="E66" i="6"/>
  <c r="D66" i="6"/>
  <c r="C66" i="6"/>
  <c r="B66" i="6"/>
  <c r="K64" i="6"/>
  <c r="J64" i="6"/>
  <c r="I64" i="6"/>
  <c r="H64" i="6"/>
  <c r="G64" i="6"/>
  <c r="F64" i="6"/>
  <c r="E64" i="6"/>
  <c r="D64" i="6"/>
  <c r="C64" i="6"/>
  <c r="B64" i="6"/>
  <c r="K63" i="6"/>
  <c r="J63" i="6"/>
  <c r="I63" i="6"/>
  <c r="H63" i="6"/>
  <c r="G63" i="6"/>
  <c r="F63" i="6"/>
  <c r="E63" i="6"/>
  <c r="D63" i="6"/>
  <c r="C63" i="6"/>
  <c r="B63" i="6"/>
  <c r="K62" i="6"/>
  <c r="J62" i="6"/>
  <c r="I62" i="6"/>
  <c r="H62" i="6"/>
  <c r="G62" i="6"/>
  <c r="F62" i="6"/>
  <c r="E62" i="6"/>
  <c r="D62" i="6"/>
  <c r="C62" i="6"/>
  <c r="B62" i="6"/>
  <c r="K61" i="6"/>
  <c r="J61" i="6"/>
  <c r="I61" i="6"/>
  <c r="H61" i="6"/>
  <c r="G61" i="6"/>
  <c r="F61" i="6"/>
  <c r="E61" i="6"/>
  <c r="D61" i="6"/>
  <c r="C61" i="6"/>
  <c r="B61" i="6"/>
  <c r="K59" i="6"/>
  <c r="J59" i="6"/>
  <c r="I59" i="6"/>
  <c r="H59" i="6"/>
  <c r="G59" i="6"/>
  <c r="F59" i="6"/>
  <c r="E59" i="6"/>
  <c r="D59" i="6"/>
  <c r="C59" i="6"/>
  <c r="B59" i="6"/>
  <c r="K58" i="6"/>
  <c r="J58" i="6"/>
  <c r="I58" i="6"/>
  <c r="H58" i="6"/>
  <c r="G58" i="6"/>
  <c r="F58" i="6"/>
  <c r="E58" i="6"/>
  <c r="D58" i="6"/>
  <c r="C58" i="6"/>
  <c r="B58" i="6"/>
  <c r="K57" i="6"/>
  <c r="J57" i="6"/>
  <c r="I57" i="6"/>
  <c r="H57" i="6"/>
  <c r="G57" i="6"/>
  <c r="F57" i="6"/>
  <c r="E57" i="6"/>
  <c r="D57" i="6"/>
  <c r="C57" i="6"/>
  <c r="B57" i="6"/>
  <c r="K56" i="6"/>
  <c r="J56" i="6"/>
  <c r="I56" i="6"/>
  <c r="H56" i="6"/>
  <c r="G56" i="6"/>
  <c r="F56" i="6"/>
  <c r="E56" i="6"/>
  <c r="D56" i="6"/>
  <c r="C56" i="6"/>
  <c r="B56" i="6"/>
  <c r="K55" i="6"/>
  <c r="J55" i="6"/>
  <c r="I55" i="6"/>
  <c r="H55" i="6"/>
  <c r="G55" i="6"/>
  <c r="F55" i="6"/>
  <c r="E55" i="6"/>
  <c r="D55" i="6"/>
  <c r="C55" i="6"/>
  <c r="B55" i="6"/>
  <c r="K54" i="6"/>
  <c r="J54" i="6"/>
  <c r="I54" i="6"/>
  <c r="H54" i="6"/>
  <c r="G54" i="6"/>
  <c r="F54" i="6"/>
  <c r="E54" i="6"/>
  <c r="D54" i="6"/>
  <c r="C54" i="6"/>
  <c r="B54" i="6"/>
  <c r="K53" i="6"/>
  <c r="J53" i="6"/>
  <c r="I53" i="6"/>
  <c r="H53" i="6"/>
  <c r="G53" i="6"/>
  <c r="F53" i="6"/>
  <c r="E53" i="6"/>
  <c r="D53" i="6"/>
  <c r="C53" i="6"/>
  <c r="B53" i="6"/>
  <c r="K51" i="6"/>
  <c r="J51" i="6"/>
  <c r="I51" i="6"/>
  <c r="H51" i="6"/>
  <c r="G51" i="6"/>
  <c r="F51" i="6"/>
  <c r="E51" i="6"/>
  <c r="D51" i="6"/>
  <c r="C51" i="6"/>
  <c r="B51" i="6"/>
  <c r="R42" i="6"/>
  <c r="U42" i="6" s="1"/>
  <c r="Q42" i="6"/>
  <c r="P42" i="6"/>
  <c r="R41" i="6"/>
  <c r="U41" i="6" s="1"/>
  <c r="Q41" i="6"/>
  <c r="P41" i="6"/>
  <c r="R40" i="6"/>
  <c r="U40" i="6" s="1"/>
  <c r="Q40" i="6"/>
  <c r="P40" i="6"/>
  <c r="T40" i="6" s="1"/>
  <c r="U39" i="6"/>
  <c r="R39" i="6"/>
  <c r="T39" i="6" s="1"/>
  <c r="Q39" i="6"/>
  <c r="P39" i="6"/>
  <c r="U38" i="6"/>
  <c r="T38" i="6"/>
  <c r="R38" i="6"/>
  <c r="Q38" i="6"/>
  <c r="P38" i="6"/>
  <c r="R34" i="6"/>
  <c r="U34" i="6" s="1"/>
  <c r="Q34" i="6"/>
  <c r="P34" i="6"/>
  <c r="R33" i="6"/>
  <c r="T33" i="6" s="1"/>
  <c r="Q33" i="6"/>
  <c r="P33" i="6"/>
  <c r="U33" i="6" s="1"/>
  <c r="R32" i="6"/>
  <c r="U32" i="6" s="1"/>
  <c r="Q32" i="6"/>
  <c r="P32" i="6"/>
  <c r="U31" i="6"/>
  <c r="R31" i="6"/>
  <c r="T31" i="6" s="1"/>
  <c r="Q31" i="6"/>
  <c r="P31" i="6"/>
  <c r="U30" i="6"/>
  <c r="T30" i="6"/>
  <c r="R30" i="6"/>
  <c r="Q30" i="6"/>
  <c r="P30" i="6"/>
  <c r="M30" i="6"/>
  <c r="L30" i="6"/>
  <c r="K30" i="6"/>
  <c r="J30" i="6"/>
  <c r="I30" i="6"/>
  <c r="H30" i="6"/>
  <c r="G30" i="6"/>
  <c r="F30" i="6"/>
  <c r="E30" i="6"/>
  <c r="D30" i="6"/>
  <c r="C30" i="6"/>
  <c r="B30" i="6"/>
  <c r="R29" i="6"/>
  <c r="U29" i="6" s="1"/>
  <c r="Q29" i="6"/>
  <c r="P29" i="6"/>
  <c r="R28" i="6"/>
  <c r="U28" i="6" s="1"/>
  <c r="Q28" i="6"/>
  <c r="P28" i="6"/>
  <c r="R27" i="6"/>
  <c r="U27" i="6" s="1"/>
  <c r="Q27" i="6"/>
  <c r="P27" i="6"/>
  <c r="R26" i="6"/>
  <c r="Q26" i="6"/>
  <c r="P26" i="6"/>
  <c r="U26" i="6" s="1"/>
  <c r="U25" i="6"/>
  <c r="R25" i="6"/>
  <c r="T25" i="6" s="1"/>
  <c r="Q25" i="6"/>
  <c r="P25" i="6"/>
  <c r="U24" i="6"/>
  <c r="T24" i="6"/>
  <c r="R24" i="6"/>
  <c r="Q24" i="6"/>
  <c r="P24" i="6"/>
  <c r="R23" i="6"/>
  <c r="T23" i="6" s="1"/>
  <c r="Q23" i="6"/>
  <c r="P23" i="6"/>
  <c r="R22" i="6"/>
  <c r="T22" i="6" s="1"/>
  <c r="Q22" i="6"/>
  <c r="P22" i="6"/>
  <c r="R21" i="6"/>
  <c r="T21" i="6" s="1"/>
  <c r="Q21" i="6"/>
  <c r="P21" i="6"/>
  <c r="U21" i="6" s="1"/>
  <c r="R20" i="6"/>
  <c r="U20" i="6" s="1"/>
  <c r="Q20" i="6"/>
  <c r="P20" i="6"/>
  <c r="U19" i="6"/>
  <c r="R19" i="6"/>
  <c r="T19" i="6" s="1"/>
  <c r="Q19" i="6"/>
  <c r="P19" i="6"/>
  <c r="U18" i="6"/>
  <c r="T18" i="6"/>
  <c r="R18" i="6"/>
  <c r="Q18" i="6"/>
  <c r="P18" i="6"/>
  <c r="R17" i="6"/>
  <c r="U17" i="6" s="1"/>
  <c r="Q17" i="6"/>
  <c r="P17" i="6"/>
  <c r="R16" i="6"/>
  <c r="U16" i="6" s="1"/>
  <c r="Q16" i="6"/>
  <c r="P16" i="6"/>
  <c r="R15" i="6"/>
  <c r="U15" i="6" s="1"/>
  <c r="Q15" i="6"/>
  <c r="P15" i="6"/>
  <c r="R14" i="6"/>
  <c r="U14" i="6" s="1"/>
  <c r="Q14" i="6"/>
  <c r="P14" i="6"/>
  <c r="T14" i="6" s="1"/>
  <c r="U13" i="6"/>
  <c r="R13" i="6"/>
  <c r="T13" i="6" s="1"/>
  <c r="Q13" i="6"/>
  <c r="P13" i="6"/>
  <c r="U12" i="6"/>
  <c r="T12" i="6"/>
  <c r="R12" i="6"/>
  <c r="Q12" i="6"/>
  <c r="P12" i="6"/>
  <c r="R11" i="6"/>
  <c r="R35" i="6" s="1"/>
  <c r="Q11" i="6"/>
  <c r="Q35" i="6" s="1"/>
  <c r="P11" i="6"/>
  <c r="P35" i="6" s="1"/>
  <c r="T35" i="6" l="1"/>
  <c r="U35" i="6"/>
  <c r="U11" i="6"/>
  <c r="T16" i="6"/>
  <c r="U23" i="6"/>
  <c r="T28" i="6"/>
  <c r="T42" i="6"/>
  <c r="T29" i="6"/>
  <c r="T11" i="6"/>
  <c r="T26" i="6"/>
  <c r="T34" i="6"/>
  <c r="U22" i="6"/>
  <c r="T17" i="6"/>
  <c r="T15" i="6"/>
  <c r="T27" i="6"/>
  <c r="T41" i="6"/>
  <c r="T20" i="6"/>
  <c r="T32" i="6"/>
  <c r="E84" i="5" l="1"/>
  <c r="E82" i="5"/>
  <c r="D82" i="5"/>
  <c r="H81" i="5"/>
  <c r="G81" i="5"/>
  <c r="F81" i="5"/>
  <c r="E81" i="5"/>
  <c r="D81" i="5"/>
  <c r="H80" i="5"/>
  <c r="G80" i="5"/>
  <c r="F80" i="5"/>
  <c r="E80" i="5"/>
  <c r="D80" i="5"/>
  <c r="F79" i="5"/>
  <c r="G78" i="5"/>
  <c r="F78" i="5"/>
  <c r="E78" i="5"/>
  <c r="D78" i="5"/>
  <c r="G77" i="5"/>
  <c r="F77" i="5"/>
  <c r="E77" i="5"/>
  <c r="D77" i="5"/>
  <c r="G76" i="5"/>
  <c r="F76" i="5"/>
  <c r="E76" i="5"/>
  <c r="D76" i="5"/>
  <c r="G75" i="5"/>
  <c r="F75" i="5"/>
  <c r="E75" i="5"/>
  <c r="D75" i="5"/>
  <c r="G74" i="5"/>
  <c r="F74" i="5"/>
  <c r="E74" i="5"/>
  <c r="D74" i="5"/>
  <c r="G73" i="5"/>
  <c r="G72" i="5"/>
  <c r="G85" i="5" s="1"/>
  <c r="F72" i="5"/>
  <c r="F85" i="5" s="1"/>
  <c r="E72" i="5"/>
  <c r="E85" i="5" s="1"/>
  <c r="D72" i="5"/>
  <c r="H71" i="5"/>
  <c r="G71" i="5"/>
  <c r="G84" i="5" s="1"/>
  <c r="F71" i="5"/>
  <c r="F84" i="5" s="1"/>
  <c r="E71" i="5"/>
  <c r="D71" i="5"/>
  <c r="H69" i="5"/>
  <c r="G69" i="5"/>
  <c r="F69" i="5"/>
  <c r="E69" i="5"/>
  <c r="D69" i="5"/>
  <c r="D85" i="5" s="1"/>
  <c r="H68" i="5"/>
  <c r="G68" i="5"/>
  <c r="F68" i="5"/>
  <c r="E68" i="5"/>
  <c r="D68" i="5"/>
  <c r="D84" i="5" s="1"/>
  <c r="F59" i="5"/>
  <c r="E59" i="5"/>
  <c r="D59" i="5"/>
  <c r="G57" i="5"/>
  <c r="F57" i="5"/>
  <c r="E57" i="5"/>
  <c r="G55" i="5"/>
  <c r="F55" i="5"/>
  <c r="E55" i="5"/>
  <c r="D55" i="5"/>
  <c r="G54" i="5"/>
  <c r="F54" i="5"/>
  <c r="E54" i="5"/>
  <c r="D53" i="5"/>
  <c r="D52" i="5"/>
  <c r="D51" i="5"/>
  <c r="D50" i="5"/>
  <c r="D54" i="5" s="1"/>
  <c r="D49" i="5"/>
  <c r="G48" i="5"/>
  <c r="F48" i="5"/>
  <c r="E48" i="5"/>
  <c r="D47" i="5"/>
  <c r="D46" i="5"/>
  <c r="D45" i="5"/>
  <c r="D44" i="5"/>
  <c r="D43" i="5"/>
  <c r="D48" i="5" s="1"/>
  <c r="G37" i="5"/>
  <c r="G82" i="5" s="1"/>
  <c r="F37" i="5"/>
  <c r="F82" i="5" s="1"/>
  <c r="E37" i="5"/>
  <c r="D37" i="5"/>
  <c r="H36" i="5"/>
  <c r="H35" i="5"/>
  <c r="G34" i="5"/>
  <c r="G58" i="5" s="1"/>
  <c r="F34" i="5"/>
  <c r="F58" i="5" s="1"/>
  <c r="E34" i="5"/>
  <c r="E58" i="5" s="1"/>
  <c r="D34" i="5"/>
  <c r="D58" i="5" s="1"/>
  <c r="H33" i="5"/>
  <c r="H78" i="5" s="1"/>
  <c r="H32" i="5"/>
  <c r="H77" i="5" s="1"/>
  <c r="G31" i="5"/>
  <c r="F31" i="5"/>
  <c r="E31" i="5"/>
  <c r="D31" i="5"/>
  <c r="H31" i="5" s="1"/>
  <c r="H76" i="5" s="1"/>
  <c r="H30" i="5"/>
  <c r="H75" i="5" s="1"/>
  <c r="H29" i="5"/>
  <c r="H74" i="5" s="1"/>
  <c r="G28" i="5"/>
  <c r="G56" i="5" s="1"/>
  <c r="F28" i="5"/>
  <c r="F73" i="5" s="1"/>
  <c r="E28" i="5"/>
  <c r="E73" i="5" s="1"/>
  <c r="D28" i="5"/>
  <c r="D73" i="5" s="1"/>
  <c r="H27" i="5"/>
  <c r="H72" i="5" s="1"/>
  <c r="H26" i="5"/>
  <c r="G25" i="5"/>
  <c r="G70" i="5" s="1"/>
  <c r="F25" i="5"/>
  <c r="F70" i="5" s="1"/>
  <c r="F86" i="5" s="1"/>
  <c r="E25" i="5"/>
  <c r="E70" i="5" s="1"/>
  <c r="D25" i="5"/>
  <c r="D70" i="5" s="1"/>
  <c r="H24" i="5"/>
  <c r="H23" i="5"/>
  <c r="J7" i="5"/>
  <c r="K7" i="5" s="1"/>
  <c r="I7" i="5"/>
  <c r="J6" i="5"/>
  <c r="L6" i="5" s="1"/>
  <c r="I6" i="5"/>
  <c r="H85" i="5" l="1"/>
  <c r="H84" i="5"/>
  <c r="D60" i="5"/>
  <c r="H37" i="5"/>
  <c r="H82" i="5" s="1"/>
  <c r="L7" i="5"/>
  <c r="D79" i="5"/>
  <c r="D86" i="5" s="1"/>
  <c r="E56" i="5"/>
  <c r="E60" i="5" s="1"/>
  <c r="F56" i="5"/>
  <c r="F60" i="5" s="1"/>
  <c r="G59" i="5"/>
  <c r="G60" i="5" s="1"/>
  <c r="H28" i="5"/>
  <c r="H73" i="5" s="1"/>
  <c r="D57" i="5"/>
  <c r="E79" i="5"/>
  <c r="E86" i="5" s="1"/>
  <c r="D56" i="5"/>
  <c r="G79" i="5"/>
  <c r="G86" i="5" s="1"/>
  <c r="K6" i="5"/>
  <c r="H25" i="5"/>
  <c r="H70" i="5" s="1"/>
  <c r="H34" i="5"/>
  <c r="H79" i="5" s="1"/>
  <c r="H86" i="5" l="1"/>
  <c r="G2" i="4" l="1"/>
  <c r="G3" i="4"/>
  <c r="G4" i="4"/>
  <c r="G5" i="4"/>
  <c r="G6" i="4"/>
  <c r="G7" i="4"/>
  <c r="AF34" i="4"/>
  <c r="B36" i="4"/>
  <c r="C36" i="4"/>
  <c r="D36" i="4"/>
  <c r="AF41" i="4" s="1"/>
  <c r="E36" i="4"/>
  <c r="F36" i="4"/>
  <c r="G36" i="4"/>
  <c r="H36" i="4"/>
  <c r="I36" i="4"/>
  <c r="J36" i="4"/>
  <c r="K36" i="4"/>
  <c r="L36" i="4"/>
  <c r="M36" i="4"/>
  <c r="N36" i="4"/>
  <c r="O36" i="4"/>
  <c r="P36" i="4"/>
  <c r="Q36" i="4"/>
  <c r="R36" i="4"/>
  <c r="S36" i="4"/>
  <c r="T36" i="4"/>
  <c r="U36" i="4"/>
  <c r="V36" i="4"/>
  <c r="W36" i="4"/>
  <c r="X36" i="4"/>
  <c r="Y36" i="4"/>
  <c r="AC36" i="4"/>
  <c r="AD36" i="4"/>
  <c r="AE36" i="4"/>
  <c r="B37" i="4"/>
  <c r="C37" i="4"/>
  <c r="D37" i="4"/>
  <c r="E37" i="4"/>
  <c r="F37" i="4"/>
  <c r="G37" i="4"/>
  <c r="H37" i="4"/>
  <c r="I37" i="4"/>
  <c r="J37" i="4"/>
  <c r="K37" i="4"/>
  <c r="L37" i="4"/>
  <c r="M37" i="4"/>
  <c r="N37" i="4"/>
  <c r="O37" i="4"/>
  <c r="P37" i="4"/>
  <c r="Q37" i="4"/>
  <c r="R37" i="4"/>
  <c r="S37" i="4"/>
  <c r="T37" i="4"/>
  <c r="U37" i="4"/>
  <c r="V37" i="4"/>
  <c r="W37" i="4"/>
  <c r="X37" i="4"/>
  <c r="Y37" i="4"/>
  <c r="AC37" i="4"/>
  <c r="AD37" i="4"/>
  <c r="AE37" i="4"/>
  <c r="B38" i="4"/>
  <c r="C38" i="4"/>
  <c r="D38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AC38" i="4"/>
  <c r="AD38" i="4"/>
  <c r="AE38" i="4"/>
  <c r="B39" i="4"/>
  <c r="C39" i="4"/>
  <c r="D39" i="4"/>
  <c r="E39" i="4"/>
  <c r="F39" i="4"/>
  <c r="G39" i="4"/>
  <c r="H39" i="4"/>
  <c r="I39" i="4"/>
  <c r="J39" i="4"/>
  <c r="K39" i="4"/>
  <c r="L39" i="4"/>
  <c r="M39" i="4"/>
  <c r="N39" i="4"/>
  <c r="O39" i="4"/>
  <c r="P39" i="4"/>
  <c r="Q39" i="4"/>
  <c r="R39" i="4"/>
  <c r="S39" i="4"/>
  <c r="T39" i="4"/>
  <c r="U39" i="4"/>
  <c r="V39" i="4"/>
  <c r="W39" i="4"/>
  <c r="X39" i="4"/>
  <c r="Y39" i="4"/>
  <c r="AC39" i="4"/>
  <c r="AD39" i="4"/>
  <c r="AE39" i="4"/>
  <c r="B40" i="4"/>
  <c r="C40" i="4"/>
  <c r="D40" i="4"/>
  <c r="E40" i="4"/>
  <c r="F40" i="4"/>
  <c r="G40" i="4"/>
  <c r="H40" i="4"/>
  <c r="I40" i="4"/>
  <c r="J40" i="4"/>
  <c r="K40" i="4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AC40" i="4"/>
  <c r="AD40" i="4"/>
  <c r="AE40" i="4"/>
  <c r="B52" i="4"/>
  <c r="C52" i="4"/>
  <c r="D52" i="4"/>
  <c r="E52" i="4"/>
  <c r="F52" i="4"/>
  <c r="G52" i="4"/>
</calcChain>
</file>

<file path=xl/sharedStrings.xml><?xml version="1.0" encoding="utf-8"?>
<sst xmlns="http://schemas.openxmlformats.org/spreadsheetml/2006/main" count="462" uniqueCount="174">
  <si>
    <t>Worcester County</t>
  </si>
  <si>
    <t>Wicomico County</t>
  </si>
  <si>
    <t>Somerset County</t>
  </si>
  <si>
    <t>Dorchester County</t>
  </si>
  <si>
    <t>LOWER EASTERN SHORE REGION</t>
  </si>
  <si>
    <t>Talbot County</t>
  </si>
  <si>
    <t>Queen Anne's County</t>
  </si>
  <si>
    <t>Kent County</t>
  </si>
  <si>
    <t>Cecil County</t>
  </si>
  <si>
    <t>Caroline County</t>
  </si>
  <si>
    <t>UPPER EASTERN SHORE REGION</t>
  </si>
  <si>
    <t>Washington County</t>
  </si>
  <si>
    <t>Garrett County</t>
  </si>
  <si>
    <t>Allegany County</t>
  </si>
  <si>
    <t>WESTERN MARYLAND REGION</t>
  </si>
  <si>
    <t>St. Mary's County</t>
  </si>
  <si>
    <t>Charles County</t>
  </si>
  <si>
    <t>Calvert County</t>
  </si>
  <si>
    <t>SOUTHERN MARYLAND REGION</t>
  </si>
  <si>
    <t>Prince George's County</t>
  </si>
  <si>
    <t>Montgomery County</t>
  </si>
  <si>
    <t>Frederick County</t>
  </si>
  <si>
    <t>WASHINGTON SUBURBAN REGION</t>
  </si>
  <si>
    <t>Baltimore City</t>
  </si>
  <si>
    <t>Howard County</t>
  </si>
  <si>
    <t>Harford County</t>
  </si>
  <si>
    <t>Carroll County</t>
  </si>
  <si>
    <t>Baltimore County</t>
  </si>
  <si>
    <t>Anne Arundel County</t>
  </si>
  <si>
    <t>BALTIMORE REGION</t>
  </si>
  <si>
    <t>MARYLAND</t>
  </si>
  <si>
    <t>2035-</t>
  </si>
  <si>
    <t>2030-</t>
  </si>
  <si>
    <t>2025-</t>
  </si>
  <si>
    <t>2020-</t>
  </si>
  <si>
    <t>2015-</t>
  </si>
  <si>
    <t>2010-</t>
  </si>
  <si>
    <t>2000-</t>
  </si>
  <si>
    <t>1990-</t>
  </si>
  <si>
    <t>1980-</t>
  </si>
  <si>
    <t>1970-</t>
  </si>
  <si>
    <t>Eastern Maryland</t>
  </si>
  <si>
    <t>Baltimore</t>
  </si>
  <si>
    <t>Washington Suburbs</t>
  </si>
  <si>
    <t>Southern Maryland</t>
  </si>
  <si>
    <t>Western Maryland</t>
  </si>
  <si>
    <t>Prepared by the Maryland Department of Planning, Projections and State Data Center, August 2017</t>
  </si>
  <si>
    <t>(August 2017)</t>
  </si>
  <si>
    <t>Census</t>
  </si>
  <si>
    <t>Total</t>
  </si>
  <si>
    <t>non-Hispanic</t>
  </si>
  <si>
    <t>Hispanic</t>
  </si>
  <si>
    <t xml:space="preserve">Total </t>
  </si>
  <si>
    <t>Two or More Races</t>
  </si>
  <si>
    <t>American Indian and Alaska Native</t>
  </si>
  <si>
    <t>Asian and Pacific Islander and Other Race</t>
  </si>
  <si>
    <t>Black</t>
  </si>
  <si>
    <t>White</t>
  </si>
  <si>
    <t>NA</t>
  </si>
  <si>
    <t>Eatern Maryland</t>
  </si>
  <si>
    <t>Greater Baltimore</t>
  </si>
  <si>
    <t xml:space="preserve">The Washington suburbs </t>
  </si>
  <si>
    <t>2017 Two or more races:</t>
  </si>
  <si>
    <t>2010 Two or More Races</t>
  </si>
  <si>
    <t>2000 Two or More Races</t>
  </si>
  <si>
    <t>1990 Two or more races:</t>
  </si>
  <si>
    <t>1980 Two or More Races</t>
  </si>
  <si>
    <t>1970 Two or More Races</t>
  </si>
  <si>
    <t>2017 American Indian and Alaska Native</t>
  </si>
  <si>
    <t>2010 American Indian and Alaska Native</t>
  </si>
  <si>
    <t>2000 American Indian and Alaska Native</t>
  </si>
  <si>
    <t>1990 American Indian and Alaska Native</t>
  </si>
  <si>
    <t>1980 American Indian and Alaska Native</t>
  </si>
  <si>
    <t>1970 American Indian and Alaska Native</t>
  </si>
  <si>
    <t>2017 Asian and Pacific Islander and Other Race</t>
  </si>
  <si>
    <t>2010 Asian and Pacific Islander and Other Race</t>
  </si>
  <si>
    <t>2000 Asian and Pacific Islander and Other Race</t>
  </si>
  <si>
    <t>1990 Asian and Pacific Islander and Other Race</t>
  </si>
  <si>
    <t>1980 Asian and Pacific Islander and Other Race</t>
  </si>
  <si>
    <t>1970 Asian and Pacific Islander and Other Race</t>
  </si>
  <si>
    <t>2017 Black</t>
  </si>
  <si>
    <t>2010 Black</t>
  </si>
  <si>
    <t>2000 Black</t>
  </si>
  <si>
    <t>1990 Black</t>
  </si>
  <si>
    <t>1980 Black</t>
  </si>
  <si>
    <t>1970 Black</t>
  </si>
  <si>
    <t>2017 White</t>
  </si>
  <si>
    <t>2010 White</t>
  </si>
  <si>
    <t>2000 White</t>
  </si>
  <si>
    <t>1990 White</t>
  </si>
  <si>
    <t>1980 White</t>
  </si>
  <si>
    <t>1970 White</t>
  </si>
  <si>
    <t>COUNTY</t>
  </si>
  <si>
    <t>Baltimore city</t>
  </si>
  <si>
    <t>Maryland</t>
  </si>
  <si>
    <t>Building permits for single and multi-family units, 2000 - 2019</t>
  </si>
  <si>
    <t>Counts</t>
  </si>
  <si>
    <t>2000-2004</t>
  </si>
  <si>
    <t>2005-2009</t>
  </si>
  <si>
    <t>2010-2014</t>
  </si>
  <si>
    <t>2015-2019</t>
  </si>
  <si>
    <t>sum</t>
  </si>
  <si>
    <t>single family</t>
  </si>
  <si>
    <t>multifamily</t>
  </si>
  <si>
    <t>Shares</t>
  </si>
  <si>
    <t>Note: Data for Allegany, Caroline, Dorchester, Kent, Talbot, and Worcester Counties is not yet available for 2019. </t>
  </si>
  <si>
    <t>Source: MDP State Data Center, Construction Permits Data</t>
  </si>
  <si>
    <t>Construction permits: single and multifamily houses, Maryland, 2000 to 2019</t>
  </si>
  <si>
    <t>Western</t>
  </si>
  <si>
    <t>DC</t>
  </si>
  <si>
    <t>Southern</t>
  </si>
  <si>
    <t>Eastern</t>
  </si>
  <si>
    <t>Share of total units built in each region</t>
  </si>
  <si>
    <t>Sum</t>
  </si>
  <si>
    <t>shares of state total</t>
  </si>
  <si>
    <t>sum check</t>
  </si>
  <si>
    <t>Historical and Projected Households for Maryland's Jurisdictions</t>
  </si>
  <si>
    <t>Household Projection - 2020 to 2030</t>
  </si>
  <si>
    <t>Growth</t>
  </si>
  <si>
    <t>percent change</t>
  </si>
  <si>
    <t>2020-2030</t>
  </si>
  <si>
    <t>Regions</t>
  </si>
  <si>
    <t>DC Suburbs</t>
  </si>
  <si>
    <t>Historical and Projected Households for Maryland's Jurisdictions - Annualized Growth Rates</t>
  </si>
  <si>
    <t>Table 3. Renter-occupied Units by Structure Type (2017)</t>
  </si>
  <si>
    <t>Source: ACS 2017 5-Year Estimates</t>
  </si>
  <si>
    <t>Building type</t>
  </si>
  <si>
    <t>Total number of renter-occupied units (by type)</t>
  </si>
  <si>
    <t>Share of renter-occupied units</t>
  </si>
  <si>
    <t>(by type)</t>
  </si>
  <si>
    <t>1 unit – detached</t>
  </si>
  <si>
    <t>1 unit – attached</t>
  </si>
  <si>
    <t>2 units</t>
  </si>
  <si>
    <t>3 – 4 units</t>
  </si>
  <si>
    <t>5 – 9 units</t>
  </si>
  <si>
    <t>10 – 19 units</t>
  </si>
  <si>
    <t>20 – 49 units</t>
  </si>
  <si>
    <t>50 or more units</t>
  </si>
  <si>
    <t>Mobile home</t>
  </si>
  <si>
    <t>Boat, RV, etc.</t>
  </si>
  <si>
    <t>All housing units</t>
  </si>
  <si>
    <t>note: group together the first two rows (1 unit attached and detached)</t>
  </si>
  <si>
    <t>units</t>
  </si>
  <si>
    <t>0-30 AMI</t>
  </si>
  <si>
    <t>0 to 50 AMI</t>
  </si>
  <si>
    <t>0 to 80 AMI</t>
  </si>
  <si>
    <t>REO</t>
  </si>
  <si>
    <t>RENTERS</t>
  </si>
  <si>
    <t>Completed foreclosures</t>
  </si>
  <si>
    <r>
      <rPr>
        <b/>
        <sz val="11"/>
        <color rgb="FF000000"/>
        <rFont val="Arial"/>
        <family val="2"/>
      </rPr>
      <t>SUMMARY TABLE 1. Total Home Sales by County (2015–2019)</t>
    </r>
    <r>
      <rPr>
        <sz val="11"/>
        <color rgb="FF000000"/>
        <rFont val="Arial"/>
        <family val="2"/>
      </rPr>
      <t xml:space="preserve"> 
</t>
    </r>
    <r>
      <rPr>
        <i/>
        <sz val="11"/>
        <color rgb="FF000000"/>
        <rFont val="Arial"/>
        <family val="2"/>
      </rPr>
      <t xml:space="preserve">Source: </t>
    </r>
    <r>
      <rPr>
        <sz val="11"/>
        <color rgb="FF000000"/>
        <rFont val="Arial"/>
        <family val="2"/>
      </rPr>
      <t xml:space="preserve">CoreLogic </t>
    </r>
  </si>
  <si>
    <t>Percent Change (2015-2019)</t>
  </si>
  <si>
    <t>Allegany</t>
  </si>
  <si>
    <t>Anne Arundel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</si>
  <si>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</si>
  <si>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</si>
  <si>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</si>
  <si>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</si>
  <si>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</si>
  <si>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</si>
  <si>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</si>
  <si>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</si>
  <si>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</si>
  <si>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</si>
  <si>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</si>
  <si>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</si>
  <si>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Georges</t>
  </si>
  <si>
    <t>Queen Annes</t>
  </si>
  <si>
    <t>Saint Marys</t>
  </si>
  <si>
    <t>Somerset</t>
  </si>
  <si>
    <t>Talbot</t>
  </si>
  <si>
    <t>Washington</t>
  </si>
  <si>
    <t>Wicomico</t>
  </si>
  <si>
    <t>Worcester</t>
  </si>
  <si>
    <t>State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</si>
</sst>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2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</font>
    <font>
      <u/>
      <sz val="11"/>
      <name val="Calibri"/>
      <family val="2"/>
      <scheme val="minor"/>
    </font>
    <font>
      <b/>
      <i/>
      <sz val="11"/>
      <color indexed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222222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2" borderId="1" applyNumberFormat="0" applyFont="0" applyAlignment="0" applyProtection="0"/>
    <xf numFmtId="0" fontId="2" fillId="0" borderId="0"/>
    <xf numFmtId="0" fontId="1" fillId="0" borderId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2" fillId="0" borderId="0" applyFont="0" applyFill="0" applyBorder="0" applyAlignment="0" applyProtection="0"/>
  </cellStyleXfs>
  <cellXfs count="120">
    <xf numFmtId="0" fontId="0" fillId="0" borderId="0" xfId="0"/>
    <xf numFmtId="0" fontId="4" fillId="0" borderId="0" xfId="0" applyFont="1"/>
    <xf numFmtId="0" fontId="5" fillId="0" borderId="0" xfId="0" applyFont="1"/>
    <xf numFmtId="10" fontId="0" fillId="0" borderId="0" xfId="0" applyNumberFormat="1"/>
    <xf numFmtId="0" fontId="4" fillId="0" borderId="0" xfId="4"/>
    <xf numFmtId="0" fontId="8" fillId="0" borderId="0" xfId="4" applyFont="1"/>
    <xf numFmtId="0" fontId="8" fillId="0" borderId="0" xfId="4" applyFont="1" applyBorder="1"/>
    <xf numFmtId="0" fontId="9" fillId="0" borderId="0" xfId="4" applyFont="1" applyBorder="1"/>
    <xf numFmtId="10" fontId="8" fillId="0" borderId="2" xfId="4" applyNumberFormat="1" applyFont="1" applyBorder="1" applyAlignment="1">
      <alignment horizontal="right"/>
    </xf>
    <xf numFmtId="3" fontId="8" fillId="0" borderId="2" xfId="4" applyNumberFormat="1" applyFont="1" applyBorder="1" applyAlignment="1"/>
    <xf numFmtId="10" fontId="8" fillId="0" borderId="0" xfId="4" applyNumberFormat="1" applyFont="1" applyBorder="1" applyAlignment="1">
      <alignment horizontal="right"/>
    </xf>
    <xf numFmtId="3" fontId="8" fillId="0" borderId="0" xfId="4" applyNumberFormat="1" applyFont="1" applyAlignment="1"/>
    <xf numFmtId="10" fontId="10" fillId="0" borderId="0" xfId="4" applyNumberFormat="1" applyFont="1" applyBorder="1" applyAlignment="1">
      <alignment horizontal="right"/>
    </xf>
    <xf numFmtId="3" fontId="6" fillId="0" borderId="0" xfId="4" applyNumberFormat="1" applyFont="1" applyBorder="1" applyAlignment="1"/>
    <xf numFmtId="0" fontId="6" fillId="0" borderId="0" xfId="4" applyFont="1" applyBorder="1" applyAlignment="1"/>
    <xf numFmtId="0" fontId="6" fillId="0" borderId="0" xfId="4" applyFont="1"/>
    <xf numFmtId="0" fontId="10" fillId="0" borderId="0" xfId="4" applyFont="1" applyBorder="1" applyAlignment="1">
      <alignment horizontal="right"/>
    </xf>
    <xf numFmtId="0" fontId="10" fillId="0" borderId="0" xfId="4" applyFont="1" applyAlignment="1">
      <alignment horizontal="right"/>
    </xf>
    <xf numFmtId="0" fontId="8" fillId="0" borderId="0" xfId="4" applyFont="1" applyAlignment="1">
      <alignment horizontal="right"/>
    </xf>
    <xf numFmtId="0" fontId="8" fillId="0" borderId="0" xfId="4" applyFont="1" applyBorder="1" applyAlignment="1">
      <alignment horizontal="right"/>
    </xf>
    <xf numFmtId="3" fontId="8" fillId="0" borderId="2" xfId="4" applyNumberFormat="1" applyFont="1" applyBorder="1"/>
    <xf numFmtId="3" fontId="8" fillId="0" borderId="0" xfId="4" applyNumberFormat="1" applyFont="1"/>
    <xf numFmtId="3" fontId="8" fillId="0" borderId="0" xfId="4" applyNumberFormat="1" applyFont="1" applyFill="1"/>
    <xf numFmtId="3" fontId="10" fillId="0" borderId="0" xfId="4" applyNumberFormat="1" applyFont="1" applyBorder="1" applyAlignment="1">
      <alignment horizontal="right"/>
    </xf>
    <xf numFmtId="0" fontId="10" fillId="0" borderId="0" xfId="4" applyFont="1"/>
    <xf numFmtId="0" fontId="8" fillId="0" borderId="0" xfId="4" applyFont="1" applyFill="1"/>
    <xf numFmtId="0" fontId="2" fillId="0" borderId="0" xfId="6"/>
    <xf numFmtId="3" fontId="2" fillId="0" borderId="0" xfId="6" applyNumberFormat="1" applyBorder="1" applyAlignment="1">
      <alignment horizontal="left"/>
    </xf>
    <xf numFmtId="0" fontId="12" fillId="0" borderId="0" xfId="6" applyFont="1" applyBorder="1" applyAlignment="1">
      <alignment horizontal="left" vertical="center"/>
    </xf>
    <xf numFmtId="3" fontId="12" fillId="0" borderId="0" xfId="6" applyNumberFormat="1" applyFont="1" applyBorder="1" applyAlignment="1">
      <alignment horizontal="left" vertical="center"/>
    </xf>
    <xf numFmtId="3" fontId="2" fillId="0" borderId="0" xfId="6" applyNumberFormat="1"/>
    <xf numFmtId="0" fontId="2" fillId="0" borderId="0" xfId="6" applyAlignment="1">
      <alignment horizontal="left"/>
    </xf>
    <xf numFmtId="0" fontId="2" fillId="0" borderId="0" xfId="6" applyAlignment="1">
      <alignment horizontal="right"/>
    </xf>
    <xf numFmtId="0" fontId="2" fillId="0" borderId="0" xfId="6" applyFill="1"/>
    <xf numFmtId="0" fontId="14" fillId="0" borderId="0" xfId="7" applyFont="1"/>
    <xf numFmtId="0" fontId="14" fillId="3" borderId="0" xfId="7" applyFont="1" applyFill="1" applyBorder="1" applyAlignment="1">
      <alignment horizontal="center"/>
    </xf>
    <xf numFmtId="0" fontId="13" fillId="3" borderId="0" xfId="7" applyFont="1" applyFill="1"/>
    <xf numFmtId="0" fontId="13" fillId="3" borderId="0" xfId="7" applyFont="1" applyFill="1" applyAlignment="1">
      <alignment horizontal="center"/>
    </xf>
    <xf numFmtId="3" fontId="14" fillId="0" borderId="0" xfId="7" applyNumberFormat="1" applyFont="1"/>
    <xf numFmtId="3" fontId="14" fillId="3" borderId="0" xfId="7" applyNumberFormat="1" applyFont="1" applyFill="1" applyAlignment="1">
      <alignment horizontal="center"/>
    </xf>
    <xf numFmtId="10" fontId="14" fillId="0" borderId="0" xfId="8" applyNumberFormat="1" applyFont="1"/>
    <xf numFmtId="0" fontId="14" fillId="3" borderId="0" xfId="7" applyFont="1" applyFill="1" applyAlignment="1">
      <alignment horizontal="center"/>
    </xf>
    <xf numFmtId="164" fontId="14" fillId="3" borderId="0" xfId="8" applyNumberFormat="1" applyFont="1" applyFill="1" applyAlignment="1">
      <alignment horizontal="center"/>
    </xf>
    <xf numFmtId="0" fontId="14" fillId="3" borderId="0" xfId="7" applyFont="1" applyFill="1"/>
    <xf numFmtId="0" fontId="14" fillId="3" borderId="0" xfId="7" applyFont="1" applyFill="1" applyAlignment="1">
      <alignment vertical="top" wrapText="1"/>
    </xf>
    <xf numFmtId="0" fontId="16" fillId="3" borderId="3" xfId="7" applyFont="1" applyFill="1" applyBorder="1"/>
    <xf numFmtId="0" fontId="16" fillId="3" borderId="3" xfId="7" applyFont="1" applyFill="1" applyBorder="1" applyAlignment="1">
      <alignment horizontal="center"/>
    </xf>
    <xf numFmtId="3" fontId="16" fillId="3" borderId="5" xfId="7" applyNumberFormat="1" applyFont="1" applyFill="1" applyBorder="1" applyAlignment="1">
      <alignment horizontal="left"/>
    </xf>
    <xf numFmtId="3" fontId="17" fillId="3" borderId="0" xfId="7" applyNumberFormat="1" applyFont="1" applyFill="1" applyBorder="1" applyAlignment="1">
      <alignment horizontal="center"/>
    </xf>
    <xf numFmtId="3" fontId="17" fillId="3" borderId="6" xfId="7" applyNumberFormat="1" applyFont="1" applyFill="1" applyBorder="1" applyAlignment="1">
      <alignment horizontal="center"/>
    </xf>
    <xf numFmtId="3" fontId="16" fillId="3" borderId="4" xfId="7" applyNumberFormat="1" applyFont="1" applyFill="1" applyBorder="1" applyAlignment="1">
      <alignment horizontal="left"/>
    </xf>
    <xf numFmtId="0" fontId="16" fillId="3" borderId="7" xfId="7" applyFont="1" applyFill="1" applyBorder="1" applyAlignment="1">
      <alignment horizontal="left"/>
    </xf>
    <xf numFmtId="3" fontId="17" fillId="3" borderId="2" xfId="7" applyNumberFormat="1" applyFont="1" applyFill="1" applyBorder="1" applyAlignment="1">
      <alignment horizontal="center"/>
    </xf>
    <xf numFmtId="3" fontId="17" fillId="3" borderId="8" xfId="7" applyNumberFormat="1" applyFont="1" applyFill="1" applyBorder="1" applyAlignment="1">
      <alignment horizontal="center"/>
    </xf>
    <xf numFmtId="3" fontId="16" fillId="3" borderId="9" xfId="7" applyNumberFormat="1" applyFont="1" applyFill="1" applyBorder="1" applyAlignment="1">
      <alignment horizontal="left"/>
    </xf>
    <xf numFmtId="3" fontId="17" fillId="3" borderId="10" xfId="7" applyNumberFormat="1" applyFont="1" applyFill="1" applyBorder="1" applyAlignment="1">
      <alignment horizontal="center"/>
    </xf>
    <xf numFmtId="3" fontId="17" fillId="3" borderId="11" xfId="7" applyNumberFormat="1" applyFont="1" applyFill="1" applyBorder="1" applyAlignment="1">
      <alignment horizontal="center"/>
    </xf>
    <xf numFmtId="0" fontId="16" fillId="3" borderId="0" xfId="7" applyFont="1" applyFill="1"/>
    <xf numFmtId="0" fontId="17" fillId="3" borderId="0" xfId="7" applyFont="1" applyFill="1"/>
    <xf numFmtId="0" fontId="17" fillId="3" borderId="0" xfId="7" applyFont="1" applyFill="1" applyAlignment="1">
      <alignment horizontal="center"/>
    </xf>
    <xf numFmtId="0" fontId="16" fillId="3" borderId="9" xfId="7" applyFont="1" applyFill="1" applyBorder="1" applyAlignment="1">
      <alignment horizontal="left"/>
    </xf>
    <xf numFmtId="164" fontId="17" fillId="3" borderId="10" xfId="8" applyNumberFormat="1" applyFont="1" applyFill="1" applyBorder="1" applyAlignment="1">
      <alignment horizontal="center"/>
    </xf>
    <xf numFmtId="164" fontId="17" fillId="3" borderId="11" xfId="8" applyNumberFormat="1" applyFont="1" applyFill="1" applyBorder="1" applyAlignment="1">
      <alignment horizontal="center"/>
    </xf>
    <xf numFmtId="0" fontId="16" fillId="3" borderId="4" xfId="7" applyFont="1" applyFill="1" applyBorder="1" applyAlignment="1">
      <alignment horizontal="left"/>
    </xf>
    <xf numFmtId="164" fontId="17" fillId="3" borderId="0" xfId="8" applyNumberFormat="1" applyFont="1" applyFill="1" applyBorder="1" applyAlignment="1">
      <alignment horizontal="center"/>
    </xf>
    <xf numFmtId="164" fontId="17" fillId="3" borderId="6" xfId="8" applyNumberFormat="1" applyFont="1" applyFill="1" applyBorder="1" applyAlignment="1">
      <alignment horizontal="center"/>
    </xf>
    <xf numFmtId="164" fontId="17" fillId="3" borderId="2" xfId="8" applyNumberFormat="1" applyFont="1" applyFill="1" applyBorder="1" applyAlignment="1">
      <alignment horizontal="center"/>
    </xf>
    <xf numFmtId="164" fontId="17" fillId="3" borderId="8" xfId="8" applyNumberFormat="1" applyFont="1" applyFill="1" applyBorder="1" applyAlignment="1">
      <alignment horizontal="center"/>
    </xf>
    <xf numFmtId="0" fontId="17" fillId="0" borderId="12" xfId="7" applyFont="1" applyBorder="1"/>
    <xf numFmtId="3" fontId="14" fillId="3" borderId="0" xfId="7" applyNumberFormat="1" applyFont="1" applyFill="1" applyAlignment="1">
      <alignment horizontal="left"/>
    </xf>
    <xf numFmtId="0" fontId="14" fillId="3" borderId="0" xfId="7" applyFont="1" applyFill="1" applyAlignment="1">
      <alignment horizontal="left"/>
    </xf>
    <xf numFmtId="164" fontId="14" fillId="0" borderId="0" xfId="7" applyNumberFormat="1" applyFont="1"/>
    <xf numFmtId="0" fontId="6" fillId="0" borderId="0" xfId="4" applyFont="1" applyAlignment="1">
      <alignment horizontal="right"/>
    </xf>
    <xf numFmtId="3" fontId="4" fillId="0" borderId="0" xfId="4" applyNumberFormat="1"/>
    <xf numFmtId="3" fontId="8" fillId="0" borderId="0" xfId="4" applyNumberFormat="1" applyFont="1" applyAlignment="1">
      <alignment horizontal="right"/>
    </xf>
    <xf numFmtId="0" fontId="19" fillId="0" borderId="0" xfId="4" applyFont="1"/>
    <xf numFmtId="0" fontId="19" fillId="3" borderId="0" xfId="4" applyFont="1" applyFill="1"/>
    <xf numFmtId="0" fontId="19" fillId="3" borderId="0" xfId="4" applyFont="1" applyFill="1" applyAlignment="1">
      <alignment horizontal="center"/>
    </xf>
    <xf numFmtId="0" fontId="20" fillId="3" borderId="0" xfId="4" applyFont="1" applyFill="1" applyAlignment="1">
      <alignment horizontal="center"/>
    </xf>
    <xf numFmtId="3" fontId="8" fillId="0" borderId="0" xfId="4" applyNumberFormat="1" applyFont="1" applyFill="1" applyAlignment="1">
      <alignment horizontal="right"/>
    </xf>
    <xf numFmtId="0" fontId="19" fillId="3" borderId="3" xfId="4" applyFont="1" applyFill="1" applyBorder="1"/>
    <xf numFmtId="0" fontId="19" fillId="3" borderId="3" xfId="4" applyFont="1" applyFill="1" applyBorder="1" applyAlignment="1">
      <alignment horizontal="center"/>
    </xf>
    <xf numFmtId="0" fontId="20" fillId="3" borderId="3" xfId="4" applyFont="1" applyFill="1" applyBorder="1" applyAlignment="1">
      <alignment horizontal="center"/>
    </xf>
    <xf numFmtId="0" fontId="20" fillId="3" borderId="0" xfId="4" applyFont="1" applyFill="1" applyAlignment="1"/>
    <xf numFmtId="3" fontId="19" fillId="3" borderId="0" xfId="4" applyNumberFormat="1" applyFont="1" applyFill="1" applyAlignment="1">
      <alignment horizontal="center"/>
    </xf>
    <xf numFmtId="164" fontId="20" fillId="3" borderId="0" xfId="9" applyNumberFormat="1" applyFont="1" applyFill="1" applyAlignment="1">
      <alignment horizontal="center"/>
    </xf>
    <xf numFmtId="0" fontId="21" fillId="3" borderId="0" xfId="4" applyFont="1" applyFill="1" applyAlignment="1"/>
    <xf numFmtId="0" fontId="19" fillId="3" borderId="0" xfId="4" applyFont="1" applyFill="1" applyAlignment="1"/>
    <xf numFmtId="3" fontId="8" fillId="0" borderId="2" xfId="4" applyNumberFormat="1" applyFont="1" applyBorder="1" applyAlignment="1">
      <alignment horizontal="right"/>
    </xf>
    <xf numFmtId="0" fontId="8" fillId="0" borderId="0" xfId="4" applyFont="1" applyFill="1" applyBorder="1"/>
    <xf numFmtId="0" fontId="7" fillId="0" borderId="0" xfId="4" applyFont="1" applyBorder="1"/>
    <xf numFmtId="3" fontId="6" fillId="0" borderId="0" xfId="4" applyNumberFormat="1" applyFont="1" applyFill="1" applyAlignment="1">
      <alignment horizontal="center"/>
    </xf>
    <xf numFmtId="3" fontId="0" fillId="0" borderId="0" xfId="0" applyNumberFormat="1"/>
    <xf numFmtId="9" fontId="0" fillId="0" borderId="0" xfId="0" applyNumberFormat="1"/>
    <xf numFmtId="0" fontId="16" fillId="3" borderId="9" xfId="7" applyFont="1" applyFill="1" applyBorder="1" applyAlignment="1">
      <alignment horizontal="center" vertical="center"/>
    </xf>
    <xf numFmtId="0" fontId="16" fillId="3" borderId="4" xfId="7" applyFont="1" applyFill="1" applyBorder="1" applyAlignment="1">
      <alignment horizontal="center" vertical="center"/>
    </xf>
    <xf numFmtId="0" fontId="16" fillId="3" borderId="7" xfId="7" applyFont="1" applyFill="1" applyBorder="1" applyAlignment="1">
      <alignment horizontal="center" vertical="center"/>
    </xf>
    <xf numFmtId="0" fontId="13" fillId="3" borderId="3" xfId="7" applyFont="1" applyFill="1" applyBorder="1" applyAlignment="1">
      <alignment horizontal="center"/>
    </xf>
    <xf numFmtId="0" fontId="15" fillId="3" borderId="0" xfId="7" applyFont="1" applyFill="1" applyAlignment="1">
      <alignment horizontal="left" vertical="center" wrapText="1"/>
    </xf>
    <xf numFmtId="0" fontId="14" fillId="3" borderId="0" xfId="7" applyFont="1" applyFill="1" applyAlignment="1">
      <alignment horizontal="left" vertical="top" wrapText="1"/>
    </xf>
    <xf numFmtId="0" fontId="13" fillId="3" borderId="0" xfId="7" applyFont="1" applyFill="1" applyAlignment="1">
      <alignment horizontal="center"/>
    </xf>
    <xf numFmtId="0" fontId="16" fillId="3" borderId="2" xfId="7" applyFont="1" applyFill="1" applyBorder="1" applyAlignment="1">
      <alignment horizontal="center"/>
    </xf>
    <xf numFmtId="0" fontId="6" fillId="0" borderId="0" xfId="4" applyFont="1" applyAlignment="1">
      <alignment horizontal="center"/>
    </xf>
    <xf numFmtId="0" fontId="8" fillId="0" borderId="0" xfId="4" applyFont="1" applyAlignment="1"/>
    <xf numFmtId="0" fontId="11" fillId="0" borderId="0" xfId="4" applyFont="1" applyAlignment="1">
      <alignment horizontal="center"/>
    </xf>
    <xf numFmtId="0" fontId="18" fillId="3" borderId="0" xfId="4" applyFont="1" applyFill="1" applyAlignment="1">
      <alignment horizontal="center"/>
    </xf>
    <xf numFmtId="1" fontId="23" fillId="0" borderId="13" xfId="0" applyNumberFormat="1" applyFont="1" applyBorder="1" applyAlignment="1">
      <alignment horizontal="center"/>
    </xf>
    <xf numFmtId="0" fontId="24" fillId="0" borderId="0" xfId="0" applyFont="1"/>
    <xf numFmtId="0" fontId="25" fillId="0" borderId="13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/>
    </xf>
    <xf numFmtId="0" fontId="23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165" fontId="0" fillId="0" borderId="13" xfId="10" applyNumberFormat="1" applyFont="1" applyBorder="1" applyAlignment="1">
      <alignment horizontal="center"/>
    </xf>
    <xf numFmtId="165" fontId="0" fillId="0" borderId="13" xfId="10" applyNumberFormat="1" applyFont="1" applyBorder="1"/>
    <xf numFmtId="9" fontId="0" fillId="0" borderId="13" xfId="11" applyFont="1" applyBorder="1" applyAlignment="1">
      <alignment horizontal="center"/>
    </xf>
    <xf numFmtId="0" fontId="23" fillId="0" borderId="13" xfId="0" applyFont="1" applyBorder="1" applyAlignment="1">
      <alignment horizontal="left" vertical="center"/>
    </xf>
    <xf numFmtId="165" fontId="23" fillId="0" borderId="13" xfId="10" applyNumberFormat="1" applyFont="1" applyBorder="1" applyAlignment="1">
      <alignment vertical="center"/>
    </xf>
    <xf numFmtId="9" fontId="23" fillId="0" borderId="13" xfId="11" applyFont="1" applyBorder="1" applyAlignment="1">
      <alignment horizontal="center" vertical="center"/>
    </xf>
  </cellXfs>
  <cellStyles count="12">
    <cellStyle name="Comma" xfId="10" builtinId="3"/>
    <cellStyle name="Normal" xfId="0" builtinId="0"/>
    <cellStyle name="Normal 2" xfId="1"/>
    <cellStyle name="Normal 3" xfId="2"/>
    <cellStyle name="Normal 4" xfId="3"/>
    <cellStyle name="Normal 5" xfId="4"/>
    <cellStyle name="Normal 6" xfId="6"/>
    <cellStyle name="Normal 7" xfId="7"/>
    <cellStyle name="Note 2" xfId="5"/>
    <cellStyle name="Percent" xfId="11" builtinId="5"/>
    <cellStyle name="Percent 2" xfId="8"/>
    <cellStyle name="Percent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2000" b="1">
                <a:solidFill>
                  <a:sysClr val="windowText" lastClr="000000"/>
                </a:solidFill>
              </a:rPr>
              <a:t>Maryland</a:t>
            </a:r>
            <a:r>
              <a:rPr lang="en-US" sz="2000" b="1" baseline="0">
                <a:solidFill>
                  <a:sysClr val="windowText" lastClr="000000"/>
                </a:solidFill>
              </a:rPr>
              <a:t> Population by Race, 1970-2017</a:t>
            </a:r>
            <a:endParaRPr lang="en-US" sz="2000" b="1">
              <a:solidFill>
                <a:sysClr val="windowText" lastClr="000000"/>
              </a:solidFill>
            </a:endParaRP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'fig 1 pop by race'!$A$47</c:f>
              <c:strCache>
                <c:ptCount val="1"/>
                <c:pt idx="0">
                  <c:v>White</c:v>
                </c:pt>
              </c:strCache>
            </c:strRef>
          </c:tx>
          <c:spPr>
            <a:solidFill>
              <a:srgbClr val="70AD47"/>
            </a:solidFill>
            <a:ln w="25400">
              <a:noFill/>
            </a:ln>
          </c:spPr>
          <c:cat>
            <c:numRef>
              <c:f>'fig 1 pop by race'!$B$46:$G$46</c:f>
              <c:numCache>
                <c:formatCode>General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2017</c:v>
                </c:pt>
              </c:numCache>
            </c:numRef>
          </c:cat>
          <c:val>
            <c:numRef>
              <c:f>'fig 1 pop by race'!$B$47:$G$47</c:f>
              <c:numCache>
                <c:formatCode>#,##0</c:formatCode>
                <c:ptCount val="6"/>
                <c:pt idx="0">
                  <c:v>3194888</c:v>
                </c:pt>
                <c:pt idx="1">
                  <c:v>3166142</c:v>
                </c:pt>
                <c:pt idx="2">
                  <c:v>3393964</c:v>
                </c:pt>
                <c:pt idx="3">
                  <c:v>3391308</c:v>
                </c:pt>
                <c:pt idx="4">
                  <c:v>3359284</c:v>
                </c:pt>
                <c:pt idx="5">
                  <c:v>3395212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1F-425E-B139-CF4880884B11}"/>
            </c:ext>
          </c:extLst>
        </c:ser>
        <c:ser>
          <c:idx val="1"/>
          <c:order val="1"/>
          <c:tx>
            <c:strRef>
              <c:f>'fig 1 pop by race'!$A$48</c:f>
              <c:strCache>
                <c:ptCount val="1"/>
                <c:pt idx="0">
                  <c:v>Black</c:v>
                </c:pt>
              </c:strCache>
            </c:strRef>
          </c:tx>
          <c:spPr>
            <a:solidFill>
              <a:srgbClr val="4472C4"/>
            </a:solidFill>
            <a:ln w="25400">
              <a:noFill/>
            </a:ln>
          </c:spPr>
          <c:cat>
            <c:numRef>
              <c:f>'fig 1 pop by race'!$B$46:$G$46</c:f>
              <c:numCache>
                <c:formatCode>General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2017</c:v>
                </c:pt>
              </c:numCache>
            </c:numRef>
          </c:cat>
          <c:val>
            <c:numRef>
              <c:f>'fig 1 pop by race'!$B$48:$G$48</c:f>
              <c:numCache>
                <c:formatCode>#,##0</c:formatCode>
                <c:ptCount val="6"/>
                <c:pt idx="0">
                  <c:v>699479</c:v>
                </c:pt>
                <c:pt idx="1">
                  <c:v>957418</c:v>
                </c:pt>
                <c:pt idx="2">
                  <c:v>1189899</c:v>
                </c:pt>
                <c:pt idx="3">
                  <c:v>1477411</c:v>
                </c:pt>
                <c:pt idx="4">
                  <c:v>1700298</c:v>
                </c:pt>
                <c:pt idx="5">
                  <c:v>1782256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1F-425E-B139-CF4880884B11}"/>
            </c:ext>
          </c:extLst>
        </c:ser>
        <c:ser>
          <c:idx val="2"/>
          <c:order val="2"/>
          <c:tx>
            <c:strRef>
              <c:f>'fig 1 pop by race'!$A$49</c:f>
              <c:strCache>
                <c:ptCount val="1"/>
                <c:pt idx="0">
                  <c:v>Asian and Pacific Islander and Other Race</c:v>
                </c:pt>
              </c:strCache>
            </c:strRef>
          </c:tx>
          <c:spPr>
            <a:solidFill>
              <a:srgbClr val="7030A0"/>
            </a:solidFill>
            <a:ln>
              <a:solidFill>
                <a:schemeClr val="accent1"/>
              </a:solidFill>
            </a:ln>
            <a:effectLst/>
          </c:spPr>
          <c:cat>
            <c:numRef>
              <c:f>'fig 1 pop by race'!$B$46:$G$46</c:f>
              <c:numCache>
                <c:formatCode>General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2017</c:v>
                </c:pt>
              </c:numCache>
            </c:numRef>
          </c:cat>
          <c:val>
            <c:numRef>
              <c:f>'fig 1 pop by race'!$B$49:$G$49</c:f>
              <c:numCache>
                <c:formatCode>#,##0</c:formatCode>
                <c:ptCount val="6"/>
                <c:pt idx="0">
                  <c:v>23793</c:v>
                </c:pt>
                <c:pt idx="1">
                  <c:v>84340</c:v>
                </c:pt>
                <c:pt idx="2">
                  <c:v>184633</c:v>
                </c:pt>
                <c:pt idx="3">
                  <c:v>308757</c:v>
                </c:pt>
                <c:pt idx="4">
                  <c:v>528842</c:v>
                </c:pt>
                <c:pt idx="5">
                  <c:v>612729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1F-425E-B139-CF4880884B11}"/>
            </c:ext>
          </c:extLst>
        </c:ser>
        <c:ser>
          <c:idx val="4"/>
          <c:order val="3"/>
          <c:tx>
            <c:strRef>
              <c:f>'fig 1 pop by race'!$A$51</c:f>
              <c:strCache>
                <c:ptCount val="1"/>
                <c:pt idx="0">
                  <c:v>Two or More Races</c:v>
                </c:pt>
              </c:strCache>
            </c:strRef>
          </c:tx>
          <c:spPr>
            <a:solidFill>
              <a:srgbClr val="FF0000"/>
            </a:solidFill>
            <a:ln w="25400">
              <a:noFill/>
            </a:ln>
          </c:spPr>
          <c:cat>
            <c:numRef>
              <c:f>'fig 1 pop by race'!$B$46:$G$46</c:f>
              <c:numCache>
                <c:formatCode>General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2017</c:v>
                </c:pt>
              </c:numCache>
            </c:numRef>
          </c:cat>
          <c:val>
            <c:numRef>
              <c:f>'fig 1 pop by race'!$B$51:$G$51</c:f>
              <c:numCache>
                <c:formatCode>#,##0</c:formatCode>
                <c:ptCount val="6"/>
                <c:pt idx="3">
                  <c:v>103587</c:v>
                </c:pt>
                <c:pt idx="4">
                  <c:v>164708</c:v>
                </c:pt>
                <c:pt idx="5">
                  <c:v>189601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1F-425E-B139-CF4880884B11}"/>
            </c:ext>
          </c:extLst>
        </c:ser>
        <c:ser>
          <c:idx val="3"/>
          <c:order val="4"/>
          <c:tx>
            <c:strRef>
              <c:f>'fig 1 pop by race'!$A$50</c:f>
              <c:strCache>
                <c:ptCount val="1"/>
                <c:pt idx="0">
                  <c:v>American Indian and Alaska Native</c:v>
                </c:pt>
              </c:strCache>
            </c:strRef>
          </c:tx>
          <c:spPr>
            <a:solidFill>
              <a:schemeClr val="tx1"/>
            </a:solidFill>
            <a:ln>
              <a:solidFill>
                <a:schemeClr val="accent1"/>
              </a:solidFill>
            </a:ln>
            <a:effectLst/>
          </c:spPr>
          <c:cat>
            <c:numRef>
              <c:f>'fig 1 pop by race'!$B$46:$G$46</c:f>
              <c:numCache>
                <c:formatCode>General</c:formatCode>
                <c:ptCount val="6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2017</c:v>
                </c:pt>
              </c:numCache>
            </c:numRef>
          </c:cat>
          <c:val>
            <c:numRef>
              <c:f>'fig 1 pop by race'!$B$50:$G$50</c:f>
              <c:numCache>
                <c:formatCode>#,##0</c:formatCode>
                <c:ptCount val="6"/>
                <c:pt idx="0">
                  <c:v>4239</c:v>
                </c:pt>
                <c:pt idx="1">
                  <c:v>9075</c:v>
                </c:pt>
                <c:pt idx="2">
                  <c:v>12972</c:v>
                </c:pt>
                <c:pt idx="3">
                  <c:v>15423</c:v>
                </c:pt>
                <c:pt idx="4">
                  <c:v>20420</c:v>
                </c:pt>
                <c:pt idx="5">
                  <c:v>16281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1F-425E-B139-CF4880884B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307775"/>
        <c:axId val="1"/>
      </c:areaChart>
      <c:catAx>
        <c:axId val="7563077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ln w="6350">
            <a:noFill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56307775"/>
        <c:crosses val="autoZero"/>
        <c:crossBetween val="midCat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14677926797611837"/>
          <c:y val="0.83538788362498551"/>
          <c:w val="0.85146941247728647"/>
          <c:h val="0.15047430720176624"/>
        </c:manualLayout>
      </c:layout>
      <c:overlay val="0"/>
      <c:spPr>
        <a:noFill/>
        <a:ln w="25400">
          <a:noFill/>
        </a:ln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number of construction permits,</a:t>
            </a:r>
            <a:r>
              <a:rPr lang="en-US" baseline="0"/>
              <a:t> 2000 - 2019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'Fig 2 Construction permits'!$B$7</c:f>
              <c:strCache>
                <c:ptCount val="1"/>
                <c:pt idx="0">
                  <c:v>single family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2 Construction permits'!$C$6:$F$6</c:f>
              <c:strCache>
                <c:ptCount val="4"/>
                <c:pt idx="0">
                  <c:v>2000-2004</c:v>
                </c:pt>
                <c:pt idx="1">
                  <c:v>2005-2009</c:v>
                </c:pt>
                <c:pt idx="2">
                  <c:v>2010-2014</c:v>
                </c:pt>
                <c:pt idx="3">
                  <c:v>2015-2019</c:v>
                </c:pt>
              </c:strCache>
            </c:strRef>
          </c:cat>
          <c:val>
            <c:numRef>
              <c:f>'Fig 2 Construction permits'!$C$7:$F$7</c:f>
              <c:numCache>
                <c:formatCode>#,##0</c:formatCode>
                <c:ptCount val="4"/>
                <c:pt idx="0">
                  <c:v>117795</c:v>
                </c:pt>
                <c:pt idx="1">
                  <c:v>71059</c:v>
                </c:pt>
                <c:pt idx="2">
                  <c:v>47291</c:v>
                </c:pt>
                <c:pt idx="3">
                  <c:v>58976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7-4C15-9E15-BE6A6E6AE3AA}"/>
            </c:ext>
          </c:extLst>
        </c:ser>
        <c:ser>
          <c:idx val="1"/>
          <c:order val="1"/>
          <c:tx>
            <c:strRef>
              <c:f>'Fig 2 Construction permits'!$B$8</c:f>
              <c:strCache>
                <c:ptCount val="1"/>
                <c:pt idx="0">
                  <c:v>multifamily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'Fig 2 Construction permits'!$C$6:$F$6</c:f>
              <c:strCache>
                <c:ptCount val="4"/>
                <c:pt idx="0">
                  <c:v>2000-2004</c:v>
                </c:pt>
                <c:pt idx="1">
                  <c:v>2005-2009</c:v>
                </c:pt>
                <c:pt idx="2">
                  <c:v>2010-2014</c:v>
                </c:pt>
                <c:pt idx="3">
                  <c:v>2015-2019</c:v>
                </c:pt>
              </c:strCache>
            </c:strRef>
          </c:cat>
          <c:val>
            <c:numRef>
              <c:f>'Fig 2 Construction permits'!$C$8:$F$8</c:f>
              <c:numCache>
                <c:formatCode>#,##0</c:formatCode>
                <c:ptCount val="4"/>
                <c:pt idx="0">
                  <c:v>28211</c:v>
                </c:pt>
                <c:pt idx="1">
                  <c:v>25106</c:v>
                </c:pt>
                <c:pt idx="2">
                  <c:v>27587</c:v>
                </c:pt>
                <c:pt idx="3">
                  <c:v>28058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E7-4C15-9E15-BE6A6E6AE3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82844096"/>
        <c:axId val="1139351696"/>
      </c:barChart>
      <c:catAx>
        <c:axId val="9828440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39351696"/>
        <c:crosses val="autoZero"/>
        <c:auto val="1"/>
        <c:lblAlgn val="ctr"/>
        <c:lblOffset val="100"/>
        <c:noMultiLvlLbl val="0"/>
      </c:catAx>
      <c:valAx>
        <c:axId val="1139351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28440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Maryland Total Households</a:t>
            </a:r>
            <a:r>
              <a:rPr lang="en-US" baseline="0"/>
              <a:t> and Projected Growth, 1970-2030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'Fig 3 Household projection'!$A$8</c:f>
              <c:strCache>
                <c:ptCount val="1"/>
                <c:pt idx="0">
                  <c:v>Baltimore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'Fig 3 Household projection'!$B$5:$J$5</c:f>
              <c:numCache>
                <c:formatCode>General</c:formatCode>
                <c:ptCount val="9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2015</c:v>
                </c:pt>
                <c:pt idx="6">
                  <c:v>2020</c:v>
                </c:pt>
                <c:pt idx="7">
                  <c:v>2025</c:v>
                </c:pt>
                <c:pt idx="8">
                  <c:v>2030</c:v>
                </c:pt>
              </c:numCache>
            </c:numRef>
          </c:cat>
          <c:val>
            <c:numRef>
              <c:f>'Fig 3 Household projection'!$B$8:$J$8</c:f>
              <c:numCache>
                <c:formatCode>#,##0</c:formatCode>
                <c:ptCount val="9"/>
                <c:pt idx="0">
                  <c:v>623868</c:v>
                </c:pt>
                <c:pt idx="1">
                  <c:v>756980</c:v>
                </c:pt>
                <c:pt idx="2">
                  <c:v>867656</c:v>
                </c:pt>
                <c:pt idx="3">
                  <c:v>958756</c:v>
                </c:pt>
                <c:pt idx="4">
                  <c:v>1020749</c:v>
                </c:pt>
                <c:pt idx="5">
                  <c:v>1056650.1988607461</c:v>
                </c:pt>
                <c:pt idx="6">
                  <c:v>1092311.6343492109</c:v>
                </c:pt>
                <c:pt idx="7">
                  <c:v>1124857.498044871</c:v>
                </c:pt>
                <c:pt idx="8">
                  <c:v>1152507.1684652963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7D-46B5-AF3C-25BEAA682374}"/>
            </c:ext>
          </c:extLst>
        </c:ser>
        <c:ser>
          <c:idx val="1"/>
          <c:order val="1"/>
          <c:tx>
            <c:strRef>
              <c:f>'Fig 3 Household projection'!$A$16</c:f>
              <c:strCache>
                <c:ptCount val="1"/>
                <c:pt idx="0">
                  <c:v>Washington Suburbs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cat>
            <c:numRef>
              <c:f>'Fig 3 Household projection'!$B$5:$J$5</c:f>
              <c:numCache>
                <c:formatCode>General</c:formatCode>
                <c:ptCount val="9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2015</c:v>
                </c:pt>
                <c:pt idx="6">
                  <c:v>2020</c:v>
                </c:pt>
                <c:pt idx="7">
                  <c:v>2025</c:v>
                </c:pt>
                <c:pt idx="8">
                  <c:v>2030</c:v>
                </c:pt>
              </c:numCache>
            </c:numRef>
          </c:cat>
          <c:val>
            <c:numRef>
              <c:f>'Fig 3 Household projection'!$B$16:$J$16</c:f>
              <c:numCache>
                <c:formatCode>#,##0</c:formatCode>
                <c:ptCount val="9"/>
                <c:pt idx="0">
                  <c:v>374563</c:v>
                </c:pt>
                <c:pt idx="1">
                  <c:v>469483</c:v>
                </c:pt>
                <c:pt idx="2">
                  <c:v>592809</c:v>
                </c:pt>
                <c:pt idx="3">
                  <c:v>681235</c:v>
                </c:pt>
                <c:pt idx="4">
                  <c:v>745928</c:v>
                </c:pt>
                <c:pt idx="5">
                  <c:v>784104.49734791182</c:v>
                </c:pt>
                <c:pt idx="6">
                  <c:v>810101.54283058248</c:v>
                </c:pt>
                <c:pt idx="7">
                  <c:v>843769.90567028546</c:v>
                </c:pt>
                <c:pt idx="8">
                  <c:v>876709.09141756734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7D-46B5-AF3C-25BEAA682374}"/>
            </c:ext>
          </c:extLst>
        </c:ser>
        <c:ser>
          <c:idx val="2"/>
          <c:order val="2"/>
          <c:tx>
            <c:strRef>
              <c:f>'Fig 3 Household projection'!$A$21</c:f>
              <c:strCache>
                <c:ptCount val="1"/>
                <c:pt idx="0">
                  <c:v>Southern Maryland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'Fig 3 Household projection'!$B$5:$J$5</c:f>
              <c:numCache>
                <c:formatCode>General</c:formatCode>
                <c:ptCount val="9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2015</c:v>
                </c:pt>
                <c:pt idx="6">
                  <c:v>2020</c:v>
                </c:pt>
                <c:pt idx="7">
                  <c:v>2025</c:v>
                </c:pt>
                <c:pt idx="8">
                  <c:v>2030</c:v>
                </c:pt>
              </c:numCache>
            </c:numRef>
          </c:cat>
          <c:val>
            <c:numRef>
              <c:f>'Fig 3 Household projection'!$B$21:$J$21</c:f>
              <c:numCache>
                <c:formatCode>#,##0</c:formatCode>
                <c:ptCount val="9"/>
                <c:pt idx="0">
                  <c:v>29738</c:v>
                </c:pt>
                <c:pt idx="1">
                  <c:v>50900</c:v>
                </c:pt>
                <c:pt idx="2">
                  <c:v>75436</c:v>
                </c:pt>
                <c:pt idx="3">
                  <c:v>97757</c:v>
                </c:pt>
                <c:pt idx="4">
                  <c:v>119691</c:v>
                </c:pt>
                <c:pt idx="5">
                  <c:v>127322.97425739493</c:v>
                </c:pt>
                <c:pt idx="6">
                  <c:v>137322.42974845227</c:v>
                </c:pt>
                <c:pt idx="7">
                  <c:v>147328.61694249519</c:v>
                </c:pt>
                <c:pt idx="8">
                  <c:v>159507.00487904932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D-46B5-AF3C-25BEAA682374}"/>
            </c:ext>
          </c:extLst>
        </c:ser>
        <c:ser>
          <c:idx val="3"/>
          <c:order val="3"/>
          <c:tx>
            <c:strRef>
              <c:f>'Fig 3 Household projection'!$A$26</c:f>
              <c:strCache>
                <c:ptCount val="1"/>
                <c:pt idx="0">
                  <c:v>Western Maryland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cat>
            <c:numRef>
              <c:f>'Fig 3 Household projection'!$B$5:$J$5</c:f>
              <c:numCache>
                <c:formatCode>General</c:formatCode>
                <c:ptCount val="9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2015</c:v>
                </c:pt>
                <c:pt idx="6">
                  <c:v>2020</c:v>
                </c:pt>
                <c:pt idx="7">
                  <c:v>2025</c:v>
                </c:pt>
                <c:pt idx="8">
                  <c:v>2030</c:v>
                </c:pt>
              </c:numCache>
            </c:numRef>
          </c:cat>
          <c:val>
            <c:numRef>
              <c:f>'Fig 3 Household projection'!$B$26:$J$26</c:f>
              <c:numCache>
                <c:formatCode>#,##0</c:formatCode>
                <c:ptCount val="9"/>
                <c:pt idx="0">
                  <c:v>66635</c:v>
                </c:pt>
                <c:pt idx="1">
                  <c:v>78390</c:v>
                </c:pt>
                <c:pt idx="2">
                  <c:v>84506</c:v>
                </c:pt>
                <c:pt idx="3">
                  <c:v>90524</c:v>
                </c:pt>
                <c:pt idx="4">
                  <c:v>96921</c:v>
                </c:pt>
                <c:pt idx="5">
                  <c:v>97329.521695553034</c:v>
                </c:pt>
                <c:pt idx="6">
                  <c:v>101388.62043907633</c:v>
                </c:pt>
                <c:pt idx="7">
                  <c:v>106257.95660204918</c:v>
                </c:pt>
                <c:pt idx="8">
                  <c:v>110442.46195828069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7D-46B5-AF3C-25BEAA682374}"/>
            </c:ext>
          </c:extLst>
        </c:ser>
        <c:ser>
          <c:idx val="4"/>
          <c:order val="4"/>
          <c:tx>
            <c:strRef>
              <c:f>'Fig 3 Household projection'!$A$30</c:f>
              <c:strCache>
                <c:ptCount val="1"/>
                <c:pt idx="0">
                  <c:v>Eastern Maryland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cat>
            <c:numRef>
              <c:f>'Fig 3 Household projection'!$B$5:$J$5</c:f>
              <c:numCache>
                <c:formatCode>General</c:formatCode>
                <c:ptCount val="9"/>
                <c:pt idx="0">
                  <c:v>1970</c:v>
                </c:pt>
                <c:pt idx="1">
                  <c:v>1980</c:v>
                </c:pt>
                <c:pt idx="2">
                  <c:v>1990</c:v>
                </c:pt>
                <c:pt idx="3">
                  <c:v>2000</c:v>
                </c:pt>
                <c:pt idx="4">
                  <c:v>2010</c:v>
                </c:pt>
                <c:pt idx="5">
                  <c:v>2015</c:v>
                </c:pt>
                <c:pt idx="6">
                  <c:v>2020</c:v>
                </c:pt>
                <c:pt idx="7">
                  <c:v>2025</c:v>
                </c:pt>
                <c:pt idx="8">
                  <c:v>2030</c:v>
                </c:pt>
              </c:numCache>
            </c:numRef>
          </c:cat>
          <c:val>
            <c:numRef>
              <c:f>'Fig 3 Household projection'!$B$30:$J$30</c:f>
              <c:numCache>
                <c:formatCode>#,##0</c:formatCode>
                <c:ptCount val="9"/>
                <c:pt idx="0">
                  <c:v>80129</c:v>
                </c:pt>
                <c:pt idx="1">
                  <c:v>105112</c:v>
                </c:pt>
                <c:pt idx="2">
                  <c:v>128584</c:v>
                </c:pt>
                <c:pt idx="3">
                  <c:v>152587</c:v>
                </c:pt>
                <c:pt idx="4">
                  <c:v>173122</c:v>
                </c:pt>
                <c:pt idx="5">
                  <c:v>176680.43796423945</c:v>
                </c:pt>
                <c:pt idx="6">
                  <c:v>184391.57363084529</c:v>
                </c:pt>
                <c:pt idx="7">
                  <c:v>194647.17789798748</c:v>
                </c:pt>
                <c:pt idx="8">
                  <c:v>204677.310397478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7D-46B5-AF3C-25BEAA6823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4307055"/>
        <c:axId val="374310799"/>
      </c:areaChart>
      <c:catAx>
        <c:axId val="37430705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310799"/>
        <c:crosses val="autoZero"/>
        <c:auto val="1"/>
        <c:lblAlgn val="ctr"/>
        <c:lblOffset val="100"/>
        <c:noMultiLvlLbl val="0"/>
      </c:catAx>
      <c:valAx>
        <c:axId val="374310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743070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CAC-4CB0-9EC7-BA7A75009903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CAC-4CB0-9EC7-BA7A75009903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CAC-4CB0-9EC7-BA7A75009903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CAC-4CB0-9EC7-BA7A75009903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CAC-4CB0-9EC7-BA7A75009903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CAC-4CB0-9EC7-BA7A75009903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CAC-4CB0-9EC7-BA7A75009903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CCAC-4CB0-9EC7-BA7A75009903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CCAC-4CB0-9EC7-BA7A75009903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CCAC-4CB0-9EC7-BA7A75009903}"/>
              </c:ext>
            </c:extLst>
          </c:dPt>
          <c:cat>
            <c:strRef>
              <c:f>'Fig 4share of renter occ units'!$B$8:$B$17</c:f>
              <c:strCache>
                <c:ptCount val="10"/>
                <c:pt idx="0">
                  <c:v>1 unit – detached</c:v>
                </c:pt>
                <c:pt idx="1">
                  <c:v>1 unit – attached</c:v>
                </c:pt>
                <c:pt idx="2">
                  <c:v>2 units</c:v>
                </c:pt>
                <c:pt idx="3">
                  <c:v>3 – 4 units</c:v>
                </c:pt>
                <c:pt idx="4">
                  <c:v>5 – 9 units</c:v>
                </c:pt>
                <c:pt idx="5">
                  <c:v>10 – 19 units</c:v>
                </c:pt>
                <c:pt idx="6">
                  <c:v>20 – 49 units</c:v>
                </c:pt>
                <c:pt idx="7">
                  <c:v>50 or more units</c:v>
                </c:pt>
                <c:pt idx="8">
                  <c:v>Mobile home</c:v>
                </c:pt>
                <c:pt idx="9">
                  <c:v>Boat, RV, etc.</c:v>
                </c:pt>
              </c:strCache>
            </c:strRef>
          </c:cat>
          <c:val>
            <c:numRef>
              <c:f>'Fig 4share of renter occ units'!$D$8:$D$17</c:f>
              <c:numCache>
                <c:formatCode>0%</c:formatCode>
                <c:ptCount val="10"/>
                <c:pt idx="0">
                  <c:v>0.16</c:v>
                </c:pt>
                <c:pt idx="1">
                  <c:v>0.2</c:v>
                </c:pt>
                <c:pt idx="2">
                  <c:v>0.03</c:v>
                </c:pt>
                <c:pt idx="3">
                  <c:v>0.06</c:v>
                </c:pt>
                <c:pt idx="4">
                  <c:v>0.13</c:v>
                </c:pt>
                <c:pt idx="5">
                  <c:v>0.21</c:v>
                </c:pt>
                <c:pt idx="6">
                  <c:v>0.05</c:v>
                </c:pt>
                <c:pt idx="7">
                  <c:v>0.16</c:v>
                </c:pt>
                <c:pt idx="8" formatCode="0.00%">
                  <c:v>8.9999999999999993E-3</c:v>
                </c:pt>
                <c:pt idx="9" formatCode="0.00%">
                  <c:v>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5D-4096-9791-988C08092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Rental supply and number of households by household income (2016)</a:t>
            </a:r>
          </a:p>
          <a:p>
            <a:pPr>
              <a:defRPr/>
            </a:pP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'fig5 rent-own supply HH income'!$C$5</c:f>
              <c:strCache>
                <c:ptCount val="1"/>
                <c:pt idx="0">
                  <c:v>RENTERS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'fig5 rent-own supply HH income'!$B$6:$B$8</c:f>
              <c:strCache>
                <c:ptCount val="3"/>
                <c:pt idx="0">
                  <c:v>0-30 AMI</c:v>
                </c:pt>
                <c:pt idx="1">
                  <c:v>0 to 50 AMI</c:v>
                </c:pt>
                <c:pt idx="2">
                  <c:v>0 to 80 AMI</c:v>
                </c:pt>
              </c:strCache>
            </c:strRef>
          </c:cat>
          <c:val>
            <c:numRef>
              <c:f>'fig5 rent-own supply HH income'!$C$6:$C$8</c:f>
              <c:numCache>
                <c:formatCode>General</c:formatCode>
                <c:ptCount val="3"/>
                <c:pt idx="0">
                  <c:v>185720</c:v>
                </c:pt>
                <c:pt idx="1">
                  <c:v>317675</c:v>
                </c:pt>
                <c:pt idx="2" formatCode="#,##0">
                  <c:v>429415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4C-4DC7-BCCE-6891E55D3DC4}"/>
            </c:ext>
          </c:extLst>
        </c:ser>
        <c:ser>
          <c:idx val="1"/>
          <c:order val="1"/>
          <c:tx>
            <c:strRef>
              <c:f>'fig5 rent-own supply HH income'!$D$5</c:f>
              <c:strCache>
                <c:ptCount val="1"/>
                <c:pt idx="0">
                  <c:v>units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'fig5 rent-own supply HH income'!$B$6:$B$8</c:f>
              <c:strCache>
                <c:ptCount val="3"/>
                <c:pt idx="0">
                  <c:v>0-30 AMI</c:v>
                </c:pt>
                <c:pt idx="1">
                  <c:v>0 to 50 AMI</c:v>
                </c:pt>
                <c:pt idx="2">
                  <c:v>0 to 80 AMI</c:v>
                </c:pt>
              </c:strCache>
            </c:strRef>
          </c:cat>
          <c:val>
            <c:numRef>
              <c:f>'fig5 rent-own supply HH income'!$D$6:$D$8</c:f>
              <c:numCache>
                <c:formatCode>General</c:formatCode>
                <c:ptCount val="3"/>
                <c:pt idx="0">
                  <c:v>100659</c:v>
                </c:pt>
                <c:pt idx="1">
                  <c:v>284293</c:v>
                </c:pt>
                <c:pt idx="2" formatCode="#,##0">
                  <c:v>562048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D4C-4DC7-BCCE-6891E55D3D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89150896"/>
        <c:axId val="889149232"/>
      </c:barChart>
      <c:catAx>
        <c:axId val="88915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149232"/>
        <c:crosses val="autoZero"/>
        <c:auto val="1"/>
        <c:lblAlgn val="ctr"/>
        <c:lblOffset val="100"/>
        <c:noMultiLvlLbl val="0"/>
      </c:catAx>
      <c:valAx>
        <c:axId val="88914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915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 b="0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50000"/>
                        <a:lumOff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n-US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'[1]Sales by County (all years)'!$C$3:$G$3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'[1]Sales by County (all years)'!$C$28:$G$28</c:f>
              <c:numCache>
                <c:formatCode>_(* #,##0_);_(* \(#,##0\);_(* "-"??_);_(@_)</c:formatCode>
                <c:ptCount val="5"/>
                <c:pt idx="0">
                  <c:v>95216</c:v>
                </c:pt>
                <c:pt idx="1">
                  <c:v>106174</c:v>
                </c:pt>
                <c:pt idx="2">
                  <c:v>112193</c:v>
                </c:pt>
                <c:pt idx="3">
                  <c:v>112262</c:v>
                </c:pt>
                <c:pt idx="4">
                  <c:v>115505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45-4A82-985C-68ED6D29C1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0500576"/>
        <c:axId val="636227888"/>
      </c:lineChart>
      <c:catAx>
        <c:axId val="650500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36227888"/>
        <c:crosses val="autoZero"/>
        <c:auto val="1"/>
        <c:lblAlgn val="ctr"/>
        <c:lblOffset val="100"/>
        <c:noMultiLvlLbl val="0"/>
      </c:catAx>
      <c:valAx>
        <c:axId val="636227888"/>
        <c:scaling>
          <c:orientation val="minMax"/>
        </c:scaling>
        <c:delete val="0"/>
        <c:axPos val="l"/>
        <c:numFmt formatCode="_(* #,##0_);_(* \(#,##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5050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US" sz="1200" b="1"/>
              <a:t>Total</a:t>
            </a:r>
            <a:r>
              <a:rPr lang="en-US" sz="1200" b="1" baseline="0"/>
              <a:t> Completed Forelosures &amp; REO properties (2015-2019)</a:t>
            </a:r>
          </a:p>
          <a:p>
            <a:pPr>
              <a:defRPr/>
            </a:pPr>
            <a:r>
              <a:rPr lang="en-US" sz="1200" b="0" i="1" baseline="0"/>
              <a:t>State of Maryland</a:t>
            </a:r>
            <a:endParaRPr lang="en-US" sz="1200" b="0" i="1"/>
          </a:p>
        </c:rich>
      </c:tx>
      <c:layout>
        <c:manualLayout>
          <c:xMode val="edge"/>
          <c:yMode val="edge"/>
          <c:x val="0.11596522309711288"/>
          <c:y val="2.79720177038644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879221347331584"/>
          <c:y val="0.28256399883853722"/>
          <c:w val="0.8534300087489064"/>
          <c:h val="0.5310491231947127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'[1]Table 12. CompletedForclosures'!$B$59</c:f>
              <c:strCache>
                <c:ptCount val="1"/>
                <c:pt idx="0">
                  <c:v>Completed foreclosures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'[1]Table 12. CompletedForclosures'!$C$58:$G$58</c:f>
              <c:numCache>
                <c:formatCode>0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'[1]Table 12. CompletedForclosures'!$C$59:$G$59</c:f>
              <c:numCache>
                <c:formatCode>#,##0</c:formatCode>
                <c:ptCount val="5"/>
                <c:pt idx="0">
                  <c:v>14340</c:v>
                </c:pt>
                <c:pt idx="1">
                  <c:v>13505</c:v>
                </c:pt>
                <c:pt idx="2">
                  <c:v>9444</c:v>
                </c:pt>
                <c:pt idx="3">
                  <c:v>8554</c:v>
                </c:pt>
                <c:pt idx="4">
                  <c:v>6838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C6B-4A70-A2EB-9A053BFF2AD9}"/>
            </c:ext>
          </c:extLst>
        </c:ser>
        <c:ser>
          <c:idx val="1"/>
          <c:order val="1"/>
          <c:tx>
            <c:strRef>
              <c:f>'[1]Table 12. CompletedForclosures'!$B$60</c:f>
              <c:strCache>
                <c:ptCount val="1"/>
                <c:pt idx="0">
                  <c:v>REO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'[1]Table 12. CompletedForclosures'!$C$58:$G$58</c:f>
              <c:numCache>
                <c:formatCode>0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'[1]Table 12. CompletedForclosures'!$C$60:$G$60</c:f>
              <c:numCache>
                <c:formatCode>#,##0</c:formatCode>
                <c:ptCount val="5"/>
                <c:pt idx="0">
                  <c:v>82697</c:v>
                </c:pt>
                <c:pt idx="1">
                  <c:v>49090</c:v>
                </c:pt>
                <c:pt idx="2">
                  <c:v>33776</c:v>
                </c:pt>
                <c:pt idx="3">
                  <c:v>24211</c:v>
                </c:pt>
                <c:pt idx="4">
                  <c:v>16708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C6B-4A70-A2EB-9A053BFF2A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23477472"/>
        <c:axId val="801760944"/>
      </c:barChart>
      <c:catAx>
        <c:axId val="1023477472"/>
        <c:scaling>
          <c:orientation val="minMax"/>
        </c:scaling>
        <c:delete val="0"/>
        <c:axPos val="b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801760944"/>
        <c:crosses val="autoZero"/>
        <c:auto val="1"/>
        <c:lblAlgn val="ctr"/>
        <c:lblOffset val="100"/>
        <c:noMultiLvlLbl val="0"/>
      </c:catAx>
      <c:valAx>
        <c:axId val="801760944"/>
        <c:scaling>
          <c:orientation val="minMax"/>
          <c:max val="9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1023477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0</xdr:row>
      <xdr:rowOff>171449</xdr:rowOff>
    </xdr:from>
    <xdr:to>
      <xdr:col>26</xdr:col>
      <xdr:colOff>495300</xdr:colOff>
      <xdr:row>30</xdr:row>
      <xdr:rowOff>123824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7</xdr:row>
      <xdr:rowOff>104775</xdr:rowOff>
    </xdr:from>
    <xdr:to>
      <xdr:col>18</xdr:col>
      <xdr:colOff>285750</xdr:colOff>
      <xdr:row>26</xdr:row>
      <xdr:rowOff>66675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219075</xdr:colOff>
      <xdr:row>6</xdr:row>
      <xdr:rowOff>38100</xdr:rowOff>
    </xdr:from>
    <xdr:to>
      <xdr:col>23</xdr:col>
      <xdr:colOff>95251</xdr:colOff>
      <xdr:row>31</xdr:row>
      <xdr:rowOff>38099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142875</xdr:rowOff>
    </xdr:to>
    <xdr:sp macro="" textlink="">
      <xdr:nvSpPr>
        <xdr:cNvPr id="6145" name="AutoShape 1" descr="data:image/png;base64,iVBORw0KGgoAAAANSUhEUgAAAm8AAAFNCAYAAABWuogoAAAAAXNSR0IArs4c6QAAAARnQU1BAACxjwv8YQUAAAAJcEhZcwAADsMAAA7DAcdvqGQAAJYgSURBVHhe7Z0HYBzF2YZf6bq6rF5ty713cKPZYNMxJUAghBJ6TyD8BJLQIaGGkkDooYQeOphe3HvFvcjd6l0nXf3nnbu1DyHZkqx29vfA+nS7e7szs1Pe/Wbmm4j8/Hy/Ah6PB4IgCIIgCELXxGw2g5pNi7fMzEyYTKbgIUEQBEEQBKGr4fV6sWPHDkSsX7/e36tXL0RERAQPCYIgCIIgCF0NWt02btyISOOLIAiCIAiC0HUx9JoWb4IgCIIgCEJ4IOJNEARBEAQhjBDxJgiCIAiCEEaIeBMEQRAEQQgjRLwJgiAIgiCEESLeBEEQBEEQwggRb4IgCIIgCGGEiDdBEARBEIQwQsRbC6ipqUFBQUHwW9eH69Vu2rRJL6UhjpjDF7fbjd27d8v6w51ARUUFiouLg99aDn9bXl4e/Bbe1NfXY9euXXp5nq7Etm3bsHnzZl1OBOFQwXT99dffmZiYKMtjhbBs2TJ88803WLVqFRwOB4z0+fLLL/Gf//wHkydP7vJrwbLRefjhh/HBBx/opTRGjBgBu90ePBpg7dq1mDdvnv7cvn07IiMjkZCQEDwaPtTW1mLOnDn48ccfsXXrVr0vOTlZf3Y2bPDefvtt3bBkZGQE97aM9evX45577sFhhx2GuLi44N6fw2fM87Kzs4N7AjA9fvrpJ+Tk5AT3tB+VlZV48803ERUVhaSkpODetofl8quvvsKKFStgsVjQrVu3dqu/Xn/9dX2vY445JrinZTzyyCNaWIwePTq458BYt24dli9frvMSF6g24Esl6y2uU81y3B4wvf/+979j/PjxiI6ODu7tPPhC+sILL+Dll1/Wcc/Ly0NKSkrwaADmlS1btuh0CaWqqgqzZ8/W+dRmswX3Nk1dXR3eeustfc/09PTg3tbD5/XOO+/o8DZVppvDypUr8fXXX+tPxkPa8oMf5sGysjKxvIXCRPnvf/+LBx98UFe4a9as0Y3mhg0b9HGfz6ffOsPBirVw4UId/nvvvRd//OMfdYPakBdffBHvvfeePvfDDz/ErbfeqitDxrMtoKWI12WD016wcmb8WIFTvMyaNQt//etf8dhjj2lR19m4XC4sWrQIO3fuDO5pOcxzvM6+nsv333+v06DhOWygnn/++TZ7pvuC6b1gwQIUFhYG97Q9zE/33XefLpMUrPybYobw/u++++4BpXVDjDLfWvjbtkx7isk777wTzz33XHBPAKbBk08+qXsH2gsjLh2Rl5oDRRmF9RVXXIH7778f3bt3Dx7ZC1+433jjjeC3vRQVFeHxxx/XL63NgS9hrCdD89aMGTP01hr4cj1//nz92RrYBjGvP/DAA7p3hXUs63rW+aS6ulofp8W+veH9//e//0nPQAcj4i0EFkxaqlgZ/PnPf9aVJIWAYcXhGw3faq1Wq/7elWEDSmsLLTExMTGNhplvk0cccQTuuusuXZFdcMEFOv6LFy8OnnFg0DLAxpaFuz3g2wctAXyrpli7++678be//Q3/93//h5kzZ+o35c4mNjZWW19OPvnk4J6WQ+sS892+3qhpCeZ5DeHvGtvfHtAi8dRTT2HixInBPW1LaWmptmL++te/1uXyL3/5i26wsrKy9HE2aLRmHEg3Z0OMMt9a+NsD+X1D2ED269cPc+fOxerVq4N7O+Y5d7X6j93RfCkdNWqU/mzsBZXlItRCacC4MB77KlOhxMfH6zrmhBNOCO6BflHk1hr69u2Lp59+GoMGDQruaRkUn3zxvuiii3Rbdccdd+j6Ly0tTR+n0Gb9xzqyveGwHIq3xtJZaD+k2zQEmrI/++wznHjiiXsKAdOGXaeEbzd8U+MbHt/mPv/8c11IaK4n/JtvU+w6+vTTT7F06VLdpWOIPxYkvg3RTP7KK6/g22+/xdChQ3V3JoUUCwAbJ16DFXHDLrBQ+GbFhopii29/fOPu1auXfo7czzdS7mMYeO3evXsHf7kXvpWywR0+fLj+XW5urv4d79u/f399Dq0br776qk4XWrYoCI0uE8afIpFdELTi/fDDD7qS4zXZ0NISwILNc9itycrVaGjZXfvaa69pkz/TvU+fPrrwswFm+rHS/e6773Q69ezZU6djQz755BP9pknxyfsasEuJz4LhO/bYY/d0F9NKx+sxLsZzNI4tWbJEx3P69Ok6PHymrNz5PBgX462ejSevQRhPdjmzu5bdHy+99JIOU0lJiY4P48BwMD6Ml5Gn+DfjzTzENAt9doTPi8+QeYXjeRgOdoscffTRTXaxsNuI4Q5tXAjDR/F80kkn7bl+Y3mH8WXDzO5dxo9hN8LL50urHp8BywOtgPwtrdQMPwUqBbTT6dT7GEaeZ3Sjpqam6rzGvxkWpo3RVcVrUeDzd8wjtFIyPfmbhl2vbKzff/99PWyBeZWwm5/5kd3D//znP3UZY5rxWryG0Y3Ga7IxYziYp0PzMTHy+ccff6yt7rw+8ytfZGgdMbpNv/jiC30Nlhmm0f7gfZk+tNywjFB08TvzDl8Waelm/uYLlgHDyTzUo0eP4J698P6sM1gn8Zkb4WKY+Z3PmWnLckxr3IABA/RxwrRjvmdeo8BlHuAzZvozn3PfwIEDdT337LPP6mfLZ8mwEo534z0oHvkb5gGKCKPsGjDOtBCyfuMz4/2YVnzWzPMsc6wfeU+KmNCyGwotfCzDDCeHsbAu4bVYHvhyxufFvMzuXD7zYcOG7cnjBrQEM/+yHgiF4eI1WaaYRyiEWd8wzzH/Mx/Qkst6k9dkuWfYGU+jrLPOYB5nnmUdwbRm2WW8mNcp7FhmjHIUCs/n9Vhu+OxpIWP9z7TmJ4UZ9zGtG8tnfFYfffQRpkyZsqdOZVlgnmUZ+9e//qXjyHLBssBzGBbWuUx/1lNMVz5vpifzJtspY9gM7830Zd40RDGHXxhtAZ8F04b1OOPLeLOOYv7gEB3mbeZjhp/XJ8yP/K3xnPg71o8MH8sB2x2jvDLvsU4w8hDv1ZYvQeEM2w/pNm0AK3SKFo4VY6ZsCDMhCwO7LFjhUCSwwTDevth4srJhQTnuuON0Q0hzvmGaZ2XAiv+hhx7SDR1/zwfBDMx9rARYmbDAPPHEE7qCagxWRnzL4vkcS8PzWSjZPUZ4fzaeFICsWPc1/svoAmEYWHmxkWGBIxRG7JZiIzdp0iQtwvid9ycUBow/KwGGgQWSljBWpKwg2ACysuP9WUkYlTQF0jPPPKML5FFHHaW79hhfpgU3Vrh8BqwseF2GrTFYWfC6jQkavtEy/flMCBthWmnY6E2YMEFfmxUDYToz3Kzcxo4dq7tHWKEQfhpdEYSVOBun/Px8/Z2VKCshPj9em/dlerDxIww770NxYEAhxMqZFoMxY8bov9nYEcafacHGd/DgwbriYsXGuOyr8mLas3FkpcpGlhsrYP4+tEFjY8ehAIyjkXd4byPvMH6sONklZcC8yjgY3aEMP9OFDSLja4wz5HnM30Z+53c2kOzaYZ4YMmSIvjafPeNJeC1em/mLYeFx5pnGnikrdjYMfCmg6AztvmMDw/zGNGK5Yh6mSCJsRP7973/rhvLwww/X4oSWO8NCx++0sjPutETz2bIcE6adkX7smmbYKeRDxcq+YDlguTIaLYaP+ZDdviwPzPvMTwZMY4r2promuZ/XPO+887RoYR3QGGwo+YxD4UshywxhPmA5ZL7n36wnKBoYNo7rZVpSNNCSbeR1xplClhYjHuPzpICgUDCeJ/MyxQ/zBcsZ72HkLZYFxpdlhdfkPZoq24R1C9OCAo/PneWU9Q/rKApzPk+mJ/PNvl50mwPrCZZjWteYvrwmyx3zM2H5Y142ehHYVlB0sW5kHWQIXKYN6xbW/xSazPeNwXJJIW7kQYpA5hGmN1+mKAQpjlmvNwbzONP/H//4h05TI/0Jw2Q8P6YRywLDyjgY6c/yzXP4O9bnoeWbUBxwH8NFmM+Y9kb9ybzH8sC2hnHnvfgCyHTjM6F4Y74PHbrCe/I3xjNnnfzoo4/qT/7WyPOsPykSWf/xXiyLzEOhcRRUeQx+CgoW2j/84Q+6MmJGZeZhFw0LCTEyF03Vxj42VGxImMnYuNB8bTSyFGKXXHKJtviwcuF+ZlwWzOuuu06fQ1gpsQFkwTcaBb7JsPDyuqGNL2HDzsqGjZjRyLEgsuvz+OOP1wOK2TiwEmEl3xR8Q2djSYsaG1oWNIbLeFtnZUZxcemll+rvjM/ll1+u40vrJMUsC/PVV1+tK1NWDjxO4XvWWWfh3HPP1Q0TRQIrM8KGgvG68MIL9fUIK5ebb75ZV4zGWzrj9ac//Uk/k8ZgQaZ1ItSyEAorMIaPlSRhXCiWGFbCN1aGhQ02j9GCYcSTx5gehPFrOKCZQsHoouInr8FuUTb8hCKQb7Jnn322Fq6h5zO/sAKjeGBcCc9ndyPTjJUexevtt9+urTuEb/FMs33BuFK4UYQwvzB9mN9Y+RoNC6HFj6KOAtEQ0xQjbARotWFlz7Qzwkt4vdB9FAAUIsbzC4XnGXnYKAeMx+9+9zv9Ny0brIiZ9kxbCgoeGzdunD7Oa7MBCA2zAa/L/MlywnGpzDfMY8xfTOdzzjlH5zcKQZZdwrgy7fhsabEjDPc111yjG8/zzz9fNxZsPG666SZ9nGXI6G5iOvL5s/Gi0Lz22mv3XKc5sEywbNxyyy17yirzOsPET4aVL39nnHGGzvcUXHzx4uSUpmDeZHgZb1pvmK/521AYZqZvKKF52TifLytMQ8Lyz/zBtGXe5MsAh5DQek8rINOC8WE+NdKAViWKLNaTFAi0qDGNRo4cqY9T5PBF8/TTT9fpQPh522237VMAMx+wbqJV3ehaZF1044036vRiujEMfLHic2e+OxCMvD1t2rQ9eZHCivmJ+YFlgOXYCDNfXIyxliznhO0D61ye31jZCIVlg2E2ngO/M32PPPJInVbGPopHDmcJLY+E5Z1pwbaKL0cUkHwGLGt8JgwT62nWu8bLuCGkGqY/y0hoWAj/Di3LrCOZ30LrT4o+WupYd1KM/+Y3v9HHiFFnhLZdjEPoc+J35kmOWTZetJjmFGs33HCDrmMIBSJfKk499VRdPwkBxPLWADYarGzYeLKSZGNI8zhhI83MYzQMhBmLDRExChjfJPhGykaXvzFg4WblyYonFAotijU2+Hyzp5WAlQAzMt8yG0IxyAot1DrBMFHosPuEsJI1xGZTMGx842ZlQ+HJ7xSBhOGh9YZig+FhuGhNYqPG/YT3oKXSqJQZf1YchmBi2I0K34Cik8cpUHhNbny7ZkVgvPlR4LISa0q4GbBya+rN3djPBoXx4rWNBoWwcqJ4YVgYp9BjjEdo2oZWQA3htSlIaBkw4LNhvNml1PC3rORYifIt24i/8YbLN26+qbMiMypcwkqTabGv58k0Ztr//ve/1y8g3Pg3x5+F5iHmnVArKGHeYSXKvGMIrsbibNyf+YXChw2Hkd8ag+czLUOFCPMZGwSmO+/F52NYRxlOPqd9pTeFLssmyyivTSuiYaE2BHdofBk+3i/0+bAR5jPiywLDSMEcepxQQBE2krQYcNwi490S4Ub4XJi+ofmJL36GRYaNPEW3YZmlRZNhCW3kGsK8RfhixvhRXDUUajxnX+nIeDNPURAZMB9TFBovFUw3prdhfeFv2FiHlhXmJZYl1lV8jqwLDesqN4o5/p4vWkbeYpwNUdAUtOozr4SWA9a9fNHgMUJxSYzn3hhNpQP38ZiRlizHfAEwXpgI63bWg8QIeyisY0LrH55DUUOhQ6sdn2tzYdoyX4Y+D+MFxujpaAjDy5dAGgz4ewpdvgyRxsqCAcVWY+nfWDoxTkznxupPo4vVqOeNtGouTHMaJwzhRlgumIdotTPyEOtKIw8JexHx1gTsXmGXAt8c2RVAmLlZSIxKg/C7UQEwg7FRYTcUKzM20jweWiiMa4TCzM+KlKZwVhj8ZKN75ZVX6sajIWwQGlbWLEw8t+G19wULDytDdl2yQWTlyAaZ8Do8zgLKNOAxVia0OoaOHwmtvIzKsGEYQuNvVCasmI3r8q2eb+u0ojVMr6bgOay8KJAag5UN78Uws1LhdRtLS6PCMYR3Qxo+L6Zzw4q8sWfKfUa+CIVhYsXJcNEay/hTSPBNk4KKeYhhCb1Hc9KE57DBZ2NKQc205CfzU+jvmXcaimLGifc04tAwPgxv6P1pdeWkEDbWfIPniwppKowNywth3mIcKRRo+WJZo6WVAtQYx7UvKHD4Nk4hRPFPjPuHhoPPl8+dcQzFsEAxPAxLY3mDMH9T1FCA8YWDArslMCwN8wHjbYSRXYJ8Rmx02SVJC7xhwd0ftFCy7DL+bPBCG2TeI/QZkoZpQBo+G25GeI3vDZ9rw+sax5m3+Tdf5oy8zZdD5m2Wcd6rsfRoDF6Lz6hhWeO+5vzegPWkUeeEwn3M86Flgddtqm5vDB5rmDa0eNEixhdyWltpyWwJjZWV/cWXL3e0vjGt91UWSGPpb5wT+lyNMs+NYeKxpsqIQei9jL9D79WYYGxIY3mIZYR5iG2VsBcRbyE0zNTMrBQYoQWqMYyMyvEEHD9DAcfuUm60LIQKHNLwPnzLZ6V0yimn6I3mYX6yS6Nh5UXYmISOSSI0ffMNrSVjPxjuUKvYr371Kx1+Wv34Fsj4802cjTXDxI1da/srREZ6NFaA+SbPODFuvJZx3alTp2qhaJzbMI0ag91FDGtD6w9/yzd+ChmmLStwVtTGWKxQeJzhpPWlMVi5c3CxARtvCizjufDT2GfAa7GyM6w3ofDZ8X6ML7tajWdNwcIwUsDREmhYcwnvbzR8+4L3DK2AifF8jfTk/Y0xagaGxYQVJWEla1hPCf/mi0hoXmTa802fXW60MPP3DH9z4bm8LgeKs7Hjywq7XThcwXijb0jDPEExQlFgxJHpw3NCz2MjQFEU+gwJLV18SWJcmT+aGpvEsktRzO5aPmd2b7cEhqmhxYD5kOWAME1pfaC1nnmWz8eYLNQcKBb4okJLRWjjynon9BkyTUKtX62BcaFFJ/S6fEk1XvK48Rxa1kLzNl/2mIYN8+K+4HNjvELLARt2pp3RO9Cc67D+Znls+AzY5cmybfQatAbGtWF5Ixy2QjHFyUN8kTe6K9uShnFnPma9HNpWNTzH+N5wv2EICK3DmF5Mb57LZ9dU/WnA85geBsx/zCuh1jg+z6bCZMD8zzzK+rBhHgq1Xgsi3n4Gx5JxHBkbFIojfuf4Lb7dElZSoWKHcB83wgzODMuGgRmVBZcVh1FhMqPy9w0LPBsuCi/D1M6Ghl21hgm8Iex2ZfcbZ+PwfHYj0GJGkz/FFmksrA3h8VBhSesCGzQ2IoRdRJyhRlHKSprdpRyvZXQHhMbdgNcMTQ+axDleiOlJKxktbgwnxy0xnRlXHmPXIRtHplXDcDUFCzgrLFpgOJiYb7vsQuIkEXaJcTwTr8dGnmnMuDBN2VBzrBBnlLFiopWVAoS/5TEO2OazJ8aMKlb2HF/DsWIUO8YzZaXJSo9jxjiIl2Hg2Cha02hdY1xC40OLGPfzfD5DCjUKZnY18RzOJKRwfuWVV7TIYtpz8C7TNLRybAh/y/s0pOF+phmvy7xp5B2OWeJ9jbxDQcTnwbGQzId8VmxEmY5sHJg/+Mz47Bh3Ck4+a+Zr3svI343ld/5tvMnzhYWVPJ8Dw8G047UbCi0DjnXigHKmM+/PNONzNyxVbIR4TT4vHmfa8vnRQsXywXLJBojDE5if2cVFWL45tojjm3ic49HefvttfYzpx7gzH7MbmrNFOQHCOMbuVIa/KZg/2K3LPMGXDN6H5SHUes28yXSkhZ8NP3/TFEzP0DLHvMRnyu5WhsdIa8ab8aWoY7pSdLK8Gda3xp5NY3mI37mfMM8znLwWywqvz7SkxYf1Bq2mtJKwDmXeYfqzHDIMFAK8d+j19gUtqywHfG58ltxY9ii4mF7EyEsNBUAo7LLnSxQtu8w3fAbs8qe1l+KK+Y/wWgxb6LWYzqHp0TDsFBpGvmXdyHzLLj7mIYof5hsKWiPNQ2mY/o3dn/dqKn6sh1mHcBgE04bllfnXaKsMwcX8yuN8gWkq/ZkGfHYse0wfljPOpjXCx3qHLxisP2l9Zh3JtsewuPNFhNfnvVi38FnzRZD5mLOSWc+xjHCGK/OQUY81FhbWPcy7fNbMX0xTIx/vq3v8UERchTSADQIbbla4rIAM5c/0YaFkpc8CYhRInsMMzkqX3R88zgLMRo8FiGKFjQdFBjMfp1KzQmGXnwEbBr5N0sTOQaasiPkmzgqRFWND+LbIzQgnGyve46qrrtrTDcBKk4VoX10wHBxNSx2FBmHBYmHiYGH+jpYrCirGhwXTKJy0urDBpphhBRE6ToOVOhsUdmcxzdigslJh4WOYWTApEilY2JAZ1+V9KKJ4PYaL8Wks7qHwXP6GFSevz7Tgb5kGbGhDx8vwbz4bVlA8z3iOrLQYT1ZIxjEKaTaIrJxZmfC5s+KhgDPGaPBZU+ywYmTlwjRhRcVw8LnxWbBSZN5gmNio8XxWaBRwrARZ4TLufH60mhgNFq0FPMa8QPHPQcd8e2c6h44PCYXPm2lIq0doWebzYgVIIc79fAaMc2N5x3gDZ5zZKHCmIJ+TMdmE6cRny7RgxU1hSUFOCzPTg2/ZzLcU56y8mf9YDhhuw8LBSp4NHsc0Mn2YDoTXZRx5TcabZcQIjwHLHBsWhp3nUIwwbLQYM+8yP/CTgo7nMb1ZrpjfmKf5O5YtWo44JMHIH+y6ZdlkA8PfMS8w/7NssGFmmWD5ZpllXckB1XzetASwAWVcG46ZM2B54DGmE8UZLcUcFE/Lq/Gc+EyZh9hwcvJGU5ZHYtQLxoQpwjjyt0xPPn/mJZ7D58HnRLHIuLLssWxwIDjTmvmZg/MNKyDzMgUHnw3DRtHA+zE/Ms8yDnx+7KajgKWAYFg5+YP1AdOedQlFEusypjXzN9OPeYDXZFngtfZnvWc5YJnh73kfXou/pwWUcSMswxQGLKsN84oB9zO+THfWN8xffKannXaafg7GM+DLNp+7kX6E12Z6sJ5gWjCvMuwsH4R5gfU5ywmFCPM96wDWI7wPf3vZZZfp8taQhunPOodljvUL05KEhsmo1w2Y1kZZYDlmmeKYTE524DEjDsZzoDWX+ZTlneU4NP2ZBsxDfLFl2eFLHXtbGEajrufv+fxZ9nk/1ikMF+PGdGDPD8sFw8E6mfmCbZ9RVpkH+MLCeLJsMYzMWwwT09SAZZx5iGnD3xr1I9Of+a4xIXyowbTgixHFh18lrPouGKiM6FeVoV81hsE9AVRl6FeVV/BbAFXp+1WGDH4LoDK/XzW6+m8e5++Iasj9quHwq4KuvzdEven5VWPrVw2xXxWc4N6mUY2jX1W4flWognv2wnuqt+Tgt8bh8Yb3YV5QBVOHxYBxVo2LjlcoTB9VQQW/BWBaNLwm48z0VG+RwT0BGG5Vkf4i/LyfkWbNhfdlWjDs+6KgoECnb2j8DJQI1OFsDCXgdDwI422ET1Wg/ssvv1zvU2/bflXZ6v2hNBUf3o/xN64bCvMN84KRZjynsTAb8PzGnjfzSMM8S/aVdwjzAe9vPF9eO/T5MZ4MO69jYORv47zG8juva8RXVc5+JVb03wYMz5lnnulXoie455eoRk0/w4blzkA16jrsDes1pjfD3VR9x98xn4fGk3m54X34nBlvhvHSSy/VeaMpmG7G/Zi3msqfTzzxhP/WW2/VabYvGiuzpKnyzrqM6UUYZuN5MkyqAfhZnmrsGqH3Y7oYx/mcmMZNhZfljPmDaRUKn31onmkOTF+jPg2F+Yp5e39pZsAwMcyNlUXGjWELvVbD9Ggs7DyHzzU0j7BcMX82Vc+ThulvfA/Nm82Jn1GfNayHDYznZFx3X+nP/TzXOM57N6xzjPuFhtOAZYvHQ2H6hdaJoXURj7HeagojD+2vTj/UYNpTt0XwH76hUgkLgtAy+FZJv3/szqOlTmg+fKum5YouDmgZUg2hftumtZEz6PZlgepsVAWqx7bSonQgq2cQWi1oUbr44ou1xUMQBKEplJjXPS3SbSoIB4B6k9RdCOxW43grofmwq5XdLhRx7H5itxEFMLtwja68rgorUHY9ceLNgcLuX3YBsvu3qe4/QRAE4g92m4rlTRAOEDbkUn4ODJfL9bPZkocStOLJWB5BEJqDYXmTFkcQDhARbgfOoSrciAg3QRBairQ6giAIgiAIYYSIN0EQBEEQhDBCxJsgCIIgCEIYIeJNEARBEAQhjBDxJgiCIAiCEEaIeBMEQRAEQQgjRLwJgiAIgiCEESLeBEEQBEEQwggRb4IgCIIgCGGEiDdBEARBEIQwQsSbIAiCIAhCGCHiTRAEQRAEIYwQ8SYIgiAIghBGiHgTBEEQBEEII0S8CYIgCIIghBEi3gRBEARBEMIIEW+CIAiCIAhhhIg3QRAEQRCEMELEmyAIgiAIQhgh4k0QBEEQBCGMEPEmCIIgCIIQRoh4EwRBEARBCCNEvAmCIAiCIIQRIt4EQRAEQRDCCBFvgiAIgiAIYYSIN0EQBEEQhDBCxJsgCIIgCEIYIeJNEARBEAQhjBDxJgiCIAiCEEaIeBMEIbzx+4N/AD6vB566Gnjd9fq72+NDncunPwVBEA4WItavX+/Py8tDZKToOEEQuh6V1U6UV9bqz5KyGpRW1qjPauwoKMOE0f0x+fA8zHnqZlTu2gyvqw7OskJkjTgK4657HI+9sxFLN5Qj1mFGXLRZXS1C1XUR+nuU3YSEaAtiosz6e3KCFSlqi7GbEa2+m00RgQAIgiB0EXw+HzZt2iTiTRCErkFRaZXetu0swabtxdi6owQ7CstQUFSJnYXlqK1zwe/3w+v16a1MibibLz8Fd113Iv73u1HYuWwprDGRcNX4kHfksTjxka9w/RMrMGN5EaKVIPP5AhY6/su/IyICQk79rz9NarNZI5EUZ0W3WLXFWZCWaEevzGjkpjmQHM99Vn2eIAhCZyDiTRCETqOmth4FxZVYtWEnlq3Zig1bCrE+vwC7iyrgUcLM7fGqT68SSpGwmE0wqy1SiS0S/EC1usZ5p03Aw/93Fj7/4/HYNv9LWKJilXirRI8JJ2PqAx/j5qd/wuyVxVq8NYaWc8FeVz//U397vUogKnHnUZ+8l8UUqe4fgcRYCzKTHMhOsaNPdgz6d49V3+1IiLEELiAIgtDOiHgTBKHDcLk92LStGAtXbMaC5Zu1UNuyowRVNU4t1GgFs1nMWqRBCSbqM+7bFxSARx3eH68/ejm++vPp2PTjB7BGx7VIvDUHCjoKO4o6N4Wd2kwmFV5zJDKUeOuREaXEXDSG907QVrrYqNbfSxAEYV+IeBMEoV3ZVViuLWuzFq3H4p+2YO3m3aisrtNdnlaLSW1m3V25P5HWFBRvY4bm4f2nr8V39/4Ga6e/Dlts24u3xjAEncfjh8vj0xY6qxKeuakODOoZi5F9EzC4Z5wWd4IgCG2FId5EsQmC0GbsKqrA/75YhKv++h9Mu+pJXHLri3j6v99h4cp8uN1eRDtsiI91wGG3wmSKbLVw0+ifBvo8rVExWkB1FLwXu3GtlkjEOMxaHHKCQ35BLT6YuQt3vbwGVzy8FLc++5P+vq3QGfylIAjCgSPiTRCEA6K0ogZf/LgCNz3wJk6/8glcf/fr+OCrJSgsqYTNakZcjEOLtoBYC/6oDYhQ/3FsGrFGxQXFXOfBuNmCYs5uNaHK6cGPS4vx4BvrceUjS/HHZ1bivR92oqA04MZEEAShtYh4EwShVSxdtRV/ffwDJdiexKW3vYz/fjRXT0KIUkKNgo3dogdkWdsf6tIej1fb3mwx8cF7BcRcZ8Og0BJHlyPRdhNq672YtaIUj7y1Hlc8sgR/++86LFpXridFCIIgtBQRb4IgNBv6Wvvwq8W46JbncfYNT+PZN75H/o5iOOyWgGCzUrAFT25nKNbq3R44fdATFfSNu6gW0kJOiTiKufJqt+5KvelfK3Dd48vw9nc7UFTuCp4pCIKwf0S8CYKwX7bsLME/Xv4KZ17zFK696zV8OfMn+Lw+PX7NbrMErV4dC8ec1dW5UVvrgy0mrlPC0Bos5kjtFJj+4pZvqsRj72zAlY8uxdMfbsbmXbXBswRBEJpGxJsgCE1Clx53Pvkhpl3xBP72zKdYu2m3nmwQG23XY9g6E85Udda5tL83uxJvuh81jKD4jLKZ9Bi54vJ6/Gf6Vlz92FLc88oaLFlfETxLEAThl4h4EwThF9DFx+2Pvoczrn4Kz7z+LcqrnHtmiXYVCxfFD1ddYFeuPTZBd5uG6wgyzlqlfziuw/rZ3AL84Z8rcPvzq7B8o4g4QRB+iYg3QRD2QNF2y9/fxlnX/hMvvD0DNc56JdqitF+2rgYtf3TyW1FVCzsnLGjL277lG/2zOeu9qHZ64FNfDBla5wrs4wL23Ed9yskEtXVe/ZuOgmPjaInjClzfLi7C7/+5Ene8tBqr8quCZwiCIIh4EwRBUVBcgXv/+bEe0/bK+7NRX+/WljYuTdWV0aseuD2w2KMRYTYH1FkjUIxxdYR6txeDesbhyGHJ2p0HXY243D4M7BGHqYelISXBpp3uutx+bQk7YliSOi9SC72OhF3CFHFcy/WLBYW44clleOD1deIvThAEjYg3QTiE4ZixF96ZgdOvfgpPvfoN6l0eLdr0MlVhgLaQeTyItNpgtjmaFG9uJca4sPwdFw3Av34/DH+/YqBegL6y1oNR/RJw/2UDcfkpPXDP7wbqyQROlxc3n9MH50zK1uKug7XbHjipgeHx+oAPZ+7CVY8uxQufbdEzVgVBOHQR8SYIhyicMXruDc/gL4/+Dzt2l4WFpa0x6l1uRFoC4s3vVyqnETw+n166il2iS9dXwO3hIvR+qN2YPCoVG3dU4+rHliEjyYbYaAvOnZSFgd1jcO9/1qBeiTeKqM5Ei7gos+7afe7jfFz7j2X4dM7uThOVgiB0LiLeBOEQY7sSatfe9Touu+0lvWxVTLRdu/sITwIzTmGxK/EW3aR4c1hNegbnzU+vxObdtdpdB3/LMXI7i53omRGNX0/KRmmlC72zonHh1Fz89aXVWLutWi9C37nSbS/azYgScVsKanHfa+tw2/OrsFW6UgXhkEPEmyAcQrz16Xw9ru3dz+bDYjEhJsqmux7DFYa9sqpWqRobzHYH/MHlshrCvbRe0VGuRYkx4yyOe2N35MwVpUrAReGd73fiohO645M5BbCp9Dl3cjYcNhM8TVy3s2C46Wbk+yVFuOYfy/DWt9tltQZBOIQQ8SYIhwDbdpXimjtfw033v4ndRRWIj4tSYubgKP6VlUq8mazqf7tSaY1b3prCbI7QS1f97fV1uPzhpRjWOx67SpxKCPlw6/l9ceWpPfVGYdTVuigpXDmpobLGjX+8uxH/9++fsGlXTfCoIAgHMyLeBOEg553PF+DMa/6Jd6cv0H7awreLtHFKK6rVv2aYbVFKuzUu3vTEBiXAKHQ4m5Rw/Jiz3qfdcyhppicsDFfi7dG3NuCYEcl4+fMteOK9jRjWKw5Rto6fcdpcrOZIRNvNmL2yBNc/vhwfzdodPCIIwsGKiDdBOEipqHLiTw+/i9/f+4a2tiXERmkXFAcTFGWFxQFHthZ2mzYhsDhjNCvZjguP767EGH3CAWccmYnR/RJQVePB5JGpuPiEXDz4xjpsKXCitMqN48ak4sSx6dheVKdFXlfuXjascFW1HvxdxYGrNJRUynqpgnCwIuJNEA5Clq3ZhgtuehYvvjMDdrtFLxx/cBKBsnJa3gCzParJrk36c+sWZ8FRw5NRWF6P75YUoV9ODHplRfMS6J8bo9cWnb2yVI+L+9cHm1Hj9KK2zqP+3qTFEVd06OpwpQb6pftkzm5c/8RyzF9dFjwiCMLBRMT69ev9eXl56o1cdJwgHAy89uEcPPDMpyirqNFrkB7M1NTW4/DhvfDeP6/Bj3+/BKs/eUmLsR4TTsbUBz7GzU//pARZsbZK0T0IV1cIxRA7tKyxW5STAKjR6B6k3hXoXuVxntdFe02bhGP5bCrcl53cA7+enB3cKwhCOOPz+bBp0yaxvAnCwUJllVMvbXXrg+9oURO3D+FGoeL1/tL5LL97VeXAY76QGZb8zv2h8HjoOZ2CElqszIg1KlZ/bwzGi2Pb6GYjdKO44TEKNAo341yOIzPOoXuOhukUDjA+DDfH7d39nzXi2FcQDiJEvAnCQcDWXaW45NYX8dJ7M/WkBJvVvMcdRkNqnS543F69ioLRE8hPCrTaunrtqNdms+jxcRxDVudyw2IxK/ETqf/mwvRa+Kn/OnvyAz2weTwBa5qF4k34GRSsUXYTPg0udk+/dYIghD8i3gQhzKGj3fNufAYzF69Ht/jofU5KcCvRdviwPLzwt0sw/aU/YGj/HCXm6pUA8mmr1fW/PQ6fPHcjPnn2Bjx867moq/fghCOHYPqLv8eHz1yPI0b3RWW1U9/jhfsvxrknH64EX+cNjKeQdCnxRpuSLTpOf29StR6icKxeXJQZa7ZW4yYl4GYsLwkeEQQhXBHxJghhzIdfL8FFtzyP/O3FiI9xBPc2Tl29G726p+CR28/FgF4Z6JGVjCi7VQ/m5yoF15w/CbdcfgKefv07XHXHq3j78/lITozGbVedjPe+WITVG3bhyl8fg+qaOtx65UnISk/U7kc6c0ktarV6JTCdSj/aYhO0ABUaJ8ZuQkWNG3e8tFo7JhYEIXwR8SYIYcrT//0ON977X1RV1yEm2hbc2zRWqxmFJVXa59uzb/2g93HsG7sd01MTcMlZR+Cjb5bivx/Pw/rNu/HJt8t09ygnPWzdWYLC0iqUVdbgzONH4/Qpo3DVX1/FrsIKWC2dJ95oAaTlr7rWBXt0nNoj6q0paJDkMmHqkeLht9bjxc+2BA4IghB2iHgThDDk3n9+jLue+FB3E9INSHMG1LP7jEJn87bCn7m9cHt8yEiJR0yMHX17puGLl/+AWe/cjr/f8itUKGFIdyN3Xj8Nk8YPwOKV+bjrhmm456mPsC6/AHHqNy63V1vAOoNAnOpRXVMPe0yw21RoEmYTqzkCZnMk/v1xvhZxsqyWIIQfIt4EIYzgzMq/PPY//PO1b/W6pOyybMlMSIodm9XyC5HDgf90F1RcVo1r73wN73+xCJefexSmHjEYDz73OaZd9YT2Gzf1yCGYt3QTemYnY9Zbt+E/D12GrLQE1Ls8wSt1LCZTJKpq6lBeVQObEm+dpiLDDHNkBGIcJrzz3Q488Po67cRYEITwQcSbIIQJLrcHtz78Hp578wdER1m1cGkpFHpuj3eP2w/DBYjH69UdjsvXbMOPc1bj8x9X6OM56d3059JVW3HRmRO1WPz426U4/9RxuOPx97XF7oSjhuqJDZ2BnrCghGOd0x0Ub5EyX6GZUMjHRlm0Q997Xlmr/cIJghAeiHgThDCAEwpufuAtvPzuTMTFOlq1qDyFm8kUgaSEmD3Oe+PVtZISorFlZwnyd5TomaUjhvbEyZOG6eNLVm/VopHC7byTx+KGe/6rhRpdkRSVVulJEJyp2pkGLwo4ClCTxQGzzQGIEanZ8LnFOsz4ckGBnshQWds5IlwQhJYh4k0Qujh05UHR9Oan85EQ59BipTXUu9zIyeiGT567Ab85bZz29/aXa0/Fvb8/A0UlVbjriQ+077dPn/89TjxqKP786P8we/F6DOmXjWsumIw71fG1m3ZjzcadmLN0I56//2K9furnPy6HXYm5zqTe5YLJatPirSXdyEJAwMVFW/DD0mLc9fIa1NaJBU4QujqyPJYgdGG8Xi9+f/+bePNjCreoA7Jw0eEune2mJsXC5/XrrlJ2g9KyxrFuHLfWLSFaL2BfXVuvF7OnhS02xo5ohw07CspgVb/n7FSOm+N1+LsaJS61U+BOEk0c8/av+y7FtDHJeOPScSjfshl5R/98eaxoe+eKy3ChssaNyaNS8Jff9ocjuOKEIAhdB1keSxDCgDuf+BBvfWJY3II7Wwktdm4l1PK3Fetu0h0F5bqrdHdxpT7G1RJoSdu8vRglSpQ5HFa9qgKFHIWb4c+N1jkKPv7WWe/Wgq6zrV01tXWAxS6WtwOEFrivFxXhwTfWw0XHzYIgdElEvAlCF+Wh56bjubd/RFxM67tKG8Lr0N8bLWXGFupkl3/rfRaTnsBAHcSB7RRooWHgZAmeR3HXFaiqqgWsFG9R8IvmOCDioiz4bF4BHnpjQ+evXSsIQqOIeBOELshzb/2Ix1/+UndX7mu5K0EJUrWVlFepPywwccKC6I0Dghqdkxg+mr0Tz36SH9wrCEJXQsSbIHQx3p2+EPc89aG2dnUVy1aXRomNwpJK9UckLEq8Bb2gCAcABRzHCb725TZ8MEOW0hKEroa0DILQhaAD3NsffU9b26xWGTDePCJQpMUbAq5CxPLWJphUHjSbIvD4exsxY4UsZi8IXQkRb4LQRdi6qwQ3P/AmarjUk615S14JAdzBFR7M9ij9KQKubbCaI+H1+vH319dhzdaq4F5BEDobEW+C0AWgu42b7nsL67cU6mWvRLi1DLpBIdboeN2NKrQNTFW7NRKlVW69jFaZ+hQEofMR8SYIXYA7H/8APy5Yq1c8EN3WMjgb1u0NOJa1RsfqT6HtYH6Mtpu05e2xdzbIi4UgdAFEvAlCJ/PsG9/jtQ/naJcgQsuhoc3t9upVsazRcXqwvfSbtj2BZbQK8Z8vtgb3CILQWYh4E4ROZN6yTXjo+el6jJu4BGkdEaoW4+oQXNXJpsQbEenW9tDPH1ddeOnzLZixXCYwCEJnIuJNEDqJ8spa/OWx/6G2zqUd3gqtI1KpNy6Q76zzBcSbaOB2w2KK0I57H393I3aX1gf3CoLQ0Yh4E4RO4u/Pfoplq7fJBIUDJCIyQgk3l17Gyx6bINqtHWE2tVtN2F7kxJPvbQzsFAShwxHxJgidwIdfLcarH8g4t7aA3c2VNXWoqHTCHiOWt44gxmHGt0uK8M73O4J7BEHoSES8CUIHk7+9GPf882MlOiJlnFsbwHSsddajsrYO9uCYNxn01r5wUojNEonnP92CNVurg3sFQegoRLwJQgdz15MfYvvuMkTZLME9Qlvg8/pgskchUiWr4fdNaD/owLeyxoMn/7cRbo+sSSYIHYmIN0HoQN7+fAG+mLEScTF2MQ61MR63GyarHRaKYr+IifaG+Zf+3xavK8d7P+4M7BQEoUMQ8SYIHcTuogo8+sIXsJhN2u2C0DYYKVlX79LizWRzwC/irUNgNrZaIvHKF9uQv7s2uFcQhPZGxJsgdBD/ePkrbN5WBId0l7YLNbV1gMUWXJxexFtHYTNz+SwXnv5gs8yaFoQOQsSbIHQAn363DK++Pwux0l3ablTVULzZtfVNxrx1HEzpGLsZM1aUYPr8gsBOQRDaFRFvgtAB1NS60S0hGtU19fB6xSrUHpRXVANma9DyJuKtI2H3qSkyAq98sRXl1bJ4vSC0NyLeBKGdKa3djbNPGo0vX7oVF0wbr/fRSiTWobaD495Ky6rUvxYl3qLg94lA7mjs1khs2lUrvt8EoQMQ8SYI7UhlXSme+OEm/HvWn2FPqMBDt56N1x65ChNH90VNrQvOerFStBW7Csv0p9nGblMRb50B1z793487ka9EnCAI7YeIN0FoR37c+BF2lG/C4m3f4f7Pr8SnP72EsSMy8PYTVykhdy66ZybpNU7dHm/wF0JrqeaEBQVnm8qEhc7BaopAWZUbL0/fGtwjCEJ7IOJNENqJ4uqdmLHxA9gtUYiyxqLOU4sPVzyPuz6/FAu3fYnzTj0Mn/z7Ztx40RTYbRZUVDn1ot9CK9CuVwJOQyxRsXv+FjoW5l76fvtuSREWri0P7BQEoc0R8SYI7cS3699BeW0RzHT5r+BntBJxBVXb8MLse/HPGbegKmIj/nTVSXjvyRtw6uThqHe5UeOs1+cLLcPrDVgvbdHxQTEndAZc8s3t8eOtb7fLvBFBaCdEvAlCO7C9fCPm5n8Bm/mXC8/bzHa9f8XO2Xjoq+vx9pLHkdfbimfvuwjP3nsJBvfN1la4epcn+Athf1CrGV3PNr2+qYi3zsRhN2H+6jIsXBsYhygIQtsi4k0Q2oEv17yOGlclTJHm4J6fwxUWHJYY9ZcfX699C3d/eim+3/AOjj9qED56+g/463WnISkhWom4WnjEtch+iVTpSbHr9ivxFhMnhrdOJpJi2uvXM09lVrUgtD0i3gShjdlWth4rds6CvRGrW0MiI0yItsahwlmKNxb+Aw99cxU2V87H1ecfo8fDXTBtgrYhiWuRfUMxXFfnRm09YBXLW5eAM0/nrS7DgjUy9k0Q2hoRb4LQxszZ/BlqXdVamDUXi8mqJzVsKvkJT35/K16cexcc3SoDrkUeDrgWqVbKxKkEivBLOM7KWedCjdMNe4wSb6Ld9gsnx9TWeVHl9Kh08/xisky926ePcaMVjdZMV3BfnSvQRc1k9qmXCv7eq34fmuy0vrlcPnwwUxatF4S2RsSbILQhpbUFWLz9e1jN9uCelmE3R+mu1nlbvsR9n12BT356AYePTNOuRR659dfoniWuRRrDFBmJamc9qmrrYI9NVHtEve0LCjWb1YQjhyXh9IkZOGJYshbAXiXSiLPei54ZUfrYNLVlJ9uVQPMiN82BU8dnYED3WJUHffCo67DLetLIFKQk2PT3UGh9m7+6HKu30IGyIAhthYg3QWhD5uV/iTJn4Z4Zpq0hMiISUZaAa5GPV7yIuz+/HIu2f4Vfn3oYPnvuFtxw0XHatUhltbgWMYhU4q2qyokKJWztMfHBvUJj6DyjtO3V03riwuNzcZoSZ3+/YhBu+XUfmEwRSgR7cOqEDDx5/VD9ecYRmRjeJwHJ8VbcfclAXDAlB39T5/fPjUVJhQu/npyN687spWeWNhyeyevRKvfR7N3BPYIgtAUi3gShjah1VWH+li+UcLMG9xwYFIDsSi2s2obnZ92Df/54Cyr963HbVSfjf0/dgFMmDUe9m11e4lqEeLxeuFR6WKKiEWlqfpf1oQbHB3Id0g9m7MKNT67Ab+5biHmrynDc6FSkdbMhO8WBm8/pjW8WF+H0P8/DefcsxEczd2H84CTERplwyYOLUVHtRnaqHYcP7IZzJ2Xj3lfXYntRLazmX1o8bdZIzFhWrI47g3sEQThQRLwJQhuxZPsP2FW5BVaTLbinbWAXrHYtsms2HvzqOry15HF072kKuBa55+Kga5HaQ9u1iNIMFCX09Way2AOrLAiNwrFrtJKt216NqloPspIcSIyzYPOuGuwsrsMRQ5N0F+rmXbW46PhcLeo4nm1niRNRdjMuPbG77g7l8rF/Or8vnvloM75eWASLObLRzmruL65w4Yv5hcE9giAcKCLeBKEN8Po8mJv/ue7ybA/2uhYBvln7Fu797Io9rkU+eeYPuPO605GUGI3yKqcSMIeuaxE6OTZZbWoT8bYvOBmhX04MXvy/kXjx1pHomx2DD2buQlFZPeJjLFrcnTQuHSccnoYHLh+ou1QXryvH85/mo2dGNN78dgemjEnD1oJaLfIuOTEXmUl2uDyN5z1a5H5YVqy7ZAVBOHBEvAlCG7C55Cfkl6zZY3WLUP95fG7t6y108/m9+li9x6m/u73s8uSeCC0Ane5q1XA2Lb72uBap2+taZGPFAlx5/tFKxN2M304br887VF2LOJ31WriZxfK2TyymCOwurcNT72/C315fhxWbKnHFKT0xYWiSFna0zv1LHTvnrgX4fkmxHheXlezAK9O34eK/LYY5MgIpCVa9BNZfL+qPc47Jxl8v7K8tc8akh1CsFhM27arBIiUABUE4cES8CUIbwC5TlxJiEUHLG4VbSkwWjuo9DVMH/AYnDPwtjh9wAeLtyUqg1WBA2mhM6X8eshJ6qXNdcPvqEWtPxMS8U7WFzbefhdVDXYs88f0t2rWILaFcuxZ59eErDznXIkZ3XVV1rba8iXjbN3oiQZ0XM5YXa0e60+cVKOFlQp+sGBSXB8ZQRiiBRksanURTkLHrlC8Exx+ehktO7I77XlmLgT1isUQJspufXomMJDtSlaBrOOOUUAzyGt8sKgruEQThQBDxJggHCC1oq3bPV4Jq7wxTl7cOfVKG4fzRt2B41hHq7+HolzpSi7u+aSNw0dg/Y1zPE3DpuLu0oKv31OHXo/6Aw3tM0Va55kLXIpzYwFmuD0y/UrsWGTsyXbsWefS2oGuRqkPHtQhnm0aYlXizts5Vy6GAR4moKJsJd10yADef2wd/VNuFJ+SirMqNJevLsXBNue7evOrUHrjjwv44ZmQKPpq1C9sKa5VYi8Ptv+mLV77cinlryvRYtmG947WYK692o6TSpSdDNIbdatLLZbGrVRCEA0PEmyAcIOsKl+jF5mkNM2A3KPxAvRJxT/14C+7+/Dd4+NtrsKtyM0blTEJB5VY88u21ehWGaFustsJlxvfCi3Pv1sKvJWPntGsRK12LOPHRHtciX+PckwOuRW787aHjWqS0vAoRSriZbFHBPUJDKK44UeHT2bv1zNLR/RIxY1kJbnxqObYqgVasBNjtz63CjuI69MuNwdMfbsZTH2zW7ljo3+3TubvxxtfbteuQd3/YgVkrShDrMOHRtzegosYDs6lx8cb9ZZVuPfZNEIQDw3T99dffmZiYqAdEC4LQcqavehXby9cr8bZ3lqnb50LPpIHa6saZoj2SBmhBV1KzG6mx2RidOxnJMZmwW6JQVL0TJw+6GP+edTvWFy3XQqwlqzMY8Dccc1dZV4pF275Hfslq9EzvjpMmjsekwwejtKIaazftgsvlgdXS+Jqr4QzdhPTITsEJRw9B4ap5yBh2FL5cWKQtRlazvKcasKpnfc/ZpV8uKMTn8wswe2WpFnQ2i0mLrG1FdSrtCjF9fiF+2lypx8jZrZFYu60ac1eVaSuaxRyBOpcP3y8txhfqOsXlLu0WZF+wS5Xdr1MPS1P5VdocQWgpHLpQVlYm4k0QDoSy2kJ8tPJ5+HyeBoLLr0QbuzTNiLbFY3zPk3B49ynYWbEJi7f/oBpIC+Ls3TB/y5fa6rZgy1d6wsKo3KNRWlOAOneNtqi1Bq7QwG2Hutf8/K9RWV+Cw/qPwBnHjseAXtnYvKMI+dtLdJk3mw4eUUOfd2nJ8Tjz+MNQvGYB0gaPE/G2D/jsbZa9W6jFjH8b+5l2RvtAq51V7TOaCwqwxn7fFHRBQuvb+MHdkBTXNv4QBeFQwhBvUqMJwgGwctccJeCKVKP28xUVLCY7NhQvx3Oz78A/vrsBT8/8kxJxcTii92nwet34cPmzePLHmzEoYywKqrayhxXThl6BCXmn4OyR1+tr+NR/rYVWvijtWsSPb9a+jXs/v3KPa5HPnv0D7rjuNCQlRKPiIHItQungC8bFYg+4VRG6FrrL1unBzBUlwT2CILQGEW+C0Gr8+GnX3ODfDfHDpgQcLWCcOeoKTkLw+bzaokahcebwa9Gj2wC8uegxDM0cj6/XvoW3Fz+ux76xO7UtXH0YrkUqnSV7XIusK12Aq84/Bh8/cxMuOJhci0TQ3UpQvEXH6k+h60EBN391mV4bVRCE1iHiTRBaSYWzFNv0WLefd//41X9urwsnDroIFx1+O84d9XtcqD6r6srwzfq34fG7cViPqZja/zy8vvBBFFZt19vEvFMwdcD52FWxGU5XjSqc+++Gai6hrkWeNFyLJAZci7zy0JU4YkxfVNeEt2sRduVxiSyfEnDW6DjuUdvBPUEjHGEX6/rtNdi8W2adCkJrEfEmCK0kv3Q1yp3F2roWCrssafGatflTLdjSY7tj9e75eOKHP+hJBHZzDLpFpeHtxf/Aqt0LdHfqhyuexeaSVXrW6rtLn9K6w/AZ15bQtQi7eOflf4UHpl+FT396EeNHZeCtx6/Co7efp12LcKmtcHQtwnR3ub1wq82mxZvQFeG4t9p6D5asrwjuEQShpUSsX7/en5eXp6eBC4LQfN5Z8gS+Xvs2oqyNj6+io16Xp053m3LAt9Vk1xYwiow6T63upmT3KL/zXO4jnJ1qibRqC157wnvSv1xWQh5OHnwhRmUfi8pKD556/Qu89sFslFXWICbKrhvbcIBWw3556Xj3qauBwnWI7zVcO4+dvbIE0faDb3ZtOEM/cseMSMH9lw0M7hEEoTmwZ2HTpk1ieROE1sDVFNgFydmkTUHnueyqjLHF63FnRvcqRRkFGoWb8Z3WO57Djb9rb+FGeJ9oFb7Cym14ftbd+OeMW1DuX4vbrjoJ7z55PU4+Zrhe7L7GGfC439XRFh2nCzW19bDHBC1v0mvaJWHX6dptVdqpryAILUfEmyC0gu3lG/R4t4ZdpuGI1WxXjakDK3bMxqNf/x5vLfkHeva24Ln7L8Lz91+CIX2zUVHt1EKuK8OB8BSa3KyGeBO6JHRTUljmwuotVcE9giC0BBFvgtAKymsLEWWO0RYyLo/FLk92Q+5vTdKuCrtuHdZAfL5d+zbu/ewK7VpkyhED8Sldi1w7DcmJ0SivrO2yrkU49IOrSJRXORERJeKtKxOYXOKTcW+C0ErESa8gtIKM+B6Y1O8k9E4Zioy4Hno8G8e3cV1Sp7tauwRRekihZFEYlS1OkuBKEbWuaizbMQurCxYiOS4FJ4ybiBOPHIU6Vz3WbNwVsG5ZTF0sbhGorXNh2nEj0T0rVe/hCgLbipzipLcL4lbijWusHjcmVTv7FQRh/8gKC4LQSqrrvfhgaSkqnDb0ScnDoIzhGNP9OBzdd6oWc1lxPfWYNvp2q/cGxZzfmL0ZHmLOFGnSIq6kZifm53+DXZX5GNyzP6YdMwFjhvbGrqIybNhSoOIFWMwtX8qrveAs2TOnjkKPrGT9XcRb14XFwOny4djRaYi2d508JAhdGRFvgtBKNpfU4eEvtmDB5gp8u6YE8zZVYme5BzX1diXe8jAwYxhG5x6LY/qegL6pw5EZl6eEkF3P7Kz31IaVZY6TGuhUeEvpGizI/xYunxOTh07Ar04Yi+z0JKzbvBs7C1VFYopUgq/zBRLF26mThyMvVyxvXR1a22rrvDisfyKyUhzBvYIg7AsRb4LQSuZvrsTybTV6xpzH60dxjRsrd1RjYX45vlmtxJw6vrPMg+o6G3om91BibijGKDE3qe/x6JMyDNkJvbS/NZeXYq4Ote6qLi3mGB5a4dy+eqzaPR+Lt81ErCMOx40+AmceNxbUbKs27tT+4Sxmc6eGn+LthCOHoG/PdP1dxFvXhdmkzuVFTpoDI/okBPcKgrAvRLwJQiuZ/lMpNipBYFOCgNYDc2SE/puzHT0+Jeaqg2JuSzm+VmJu7qZK7Chzo6rOirzknlrMjcqdrMTcieibNhzZ8b2UuHAExZxTibmgZY5+LtT1u0rZpONhqxJxlfWlWLTtO2wu/gk90nJx8hETMOnwISipqMLaTbvhcnlgtXTCLFyVTHTQO2ncQAzum6V3iXjr2rg8PsRFWzB5VEpwjyAI+0LEmyC0ArfXj0+Wl6Cs1qNFWygsQj8Tc+pvirlSWuZ21mBhfgW+CXazblVirrLOgp5JtMwNweigmOunxFxOYh/1+yi4fK6gmAta5rqImKN7FK7SwHFw87Z8jYq6IowdOApnHDsOg/pkY9P2QuRvL9HhpEuIjoKpwhUWxo/ojZGDu+t9It66NnTDZzZF4LgxafKMBKEZiHgThFZQ7vTgo6XFWsTtb4YcD/McWuRCLXMUcz8pMbdoS4W2zM3eWIltJW51bTN6dKOYG4xROZNwTJ8T0T9tBHJDxBwnQQTEnEc3fLxHeyyjtT+UhAw6HfZjfdEyLMr/ASbVCE8ecTTOPXEcYqJtWLt5FwpLK/WEho5apYFWv+EDczFhVB/9XcRb14b511nvw3GjUxAfbQnuFQShKUS8CUIr2FJajy9/KtVWtZYWGZ7/MzGn/vYqMVemxNyqXTVYTDG3plh3s25VYq5Cibncbt1/LubSKeb6wW6JUUIwYJlzuqrVdbxKRvn1PTpSzPFe7EplV+/SPa5FknHiuCNw4pEjUVfvwuqNO1HjdHWIaxGX24Ne3VNx3MRB+ruIt64NXwLq3T4cNqAbclJl0oIg7A8Rb4LQCpZurcKCzVW6q+dASwyLXEPLnC9omaOYC1jmijFrQwXyS1xK5JmUcKNlbhBG5hyNo/uchIHpo9C9Wz/1++gGYo6WOYo5isz2Fy50LUIRV1y9Ewu2fotdlZsxpOdAnHbMeIwb3g87CkuxPr9Qxc/Xrq5F6pV4y0hJ0L7eiIi3Lo4qAy4l3vrlxGBwnjhWFoT9IeJNEFrBzPUVWK2EVXuIARZBlsNQMUcBVl7rwRp1zyVbK/ENxdxGJeaK61FWa0J2Qi4GpA/8mZjrkdQfdkssvH5vYMycq6rDxJzZZLgWWYv5W77VkzCOGTJur2uR/PZ1LULLW05GN5x5/Gj9XcRb14atTp3Lh4wkByYOSQrsFAShSUS8CUIr+HpVKbaV1cPaAQPxmxRzNUrM7a7VYo6WuZkbKrBZibnSmkgl5rpjQNoAJeaOwlG9T8TgjNHaMsduVq/fExgz185ijtfUrkW8e12LxNhjMWXMETjjWLoW8WPVhvZxLUJXId0zk3CWiLewgUMHOON0yujUNs0LgnAwIuJNEFoI3Rp8vrJUW8IazjTtCFhEWU5/LuaACqcHa3fXYMk2irkizN5QiY1FdSitjURmfC76KTE3KudoJeZOUmJuDHomD1RiLk4LuPa0zO1xLVJXqgTcD9hUshI9MnJwyhETcez4oSguD7gW4YL3beVahK5CMtMTcPaJh+nvIt66Pkq7qfwYqcWbVX0KgtA0It4EoYVU1nnwybISuJox07QjCIg5jjcLiDmOw1N79IzYdbtrsVSJua9WFWGWEnMbCutQXB2BDIq51H4YmXOkFnNDMg9Dz6QBcCgxxyW8DDHnaUMxp12LmMzatciC/G9QUVeCsQNGatciA3tnI39HEfK3F+t7HahrEY8S2GnJcUq8jdHPSMRb14e51usDTjg8DTGOTvAPKAhhhIg3QWghhZVufL6iNChogju7EFq6qX8o5ihW6LqDeyk61xcoMbe9Slvm5igxt77AidKaCKTH5aBvUMwd2ftEDMk6DL2SBiHKGq8qiYCYq9GWOTd8tPOpG3BMW0tRKaZdi1AQri9aigVbvlfhjMSxI47COScEXIusoWuRkgNzLeLxepGUEIMzp46GxWIS8RYOqEdNq/bkUalIjqf7GUEQmkLEmyC0EK6qMGN9RavchHQGWrqpfwwxR8tcpNpbrsTchhAxxwkQ63Y7UVKtxFxsDvqk9sWInCOUmDsZw7MPQ17yIG2Z8yv55g4u5+VRYo7fWyrmaMVjV6pTCcJlO2ZhVcECJMcl4cTxR+Dko0ah3uXCqo07Wu1axOv1KSFoxxlTRyHKbhXxFhYE/B8ePqAbuqdHBfcJgtAYIt4EoYWsK3DqdU0phsKxuDQl5irrvNigBM4yirlVRZitxNwaLeaA5Jhs9Enpi5EUc71OUmJuLHolD0aULYG1iJ4Asdcyp8Scojlijl2pnNRQUkPXIt9hd1U+BvccgFOPHo9xw/piZ2EpNmwpVNf1t8i1iE+FyarOP33KSMTHRol4CxPcHh+G9orHwB6xwT2CIDSGiDdBaCHLt1dj6dZqmM3sBAx/GhVzakeFEnO0MmoxF7TMUcwVV/uVmMtC7+Q+GJE9AUdQzOUcHhBz1nh9TboGqXVVBsScn2Ju35Y5c6ThWmSNEsbfwu2rwzFDx+OsE8YiK7V1rkU44/TUY0fosW8i3sIAlQfp621QzzhZoF4Q9oOIN0FoIfM2V2rnuZwccDDSlJirCoq55UrMfbO6UIu5VbtomfMjKVqJuRQl5nImajE3MmecEndDEW1lIxyBei8nQATEnFeJOd6joZhj3UMrHJ0M/7RrHhZvn4loezSmjjkSZx4XdC2ysXmuRXiIXa6nKfFGf28i3ro+fJr09dYvNwZjB3YL7BQEoVFEvAlCC+F4t03Fh44QYI3AaqExMbdZpUOoZW7VzloUVfuQGJWJXim9tWVuYq+TlZgbq8QdxZyqY9T1XN561LgqgmLOq/bttczx02q2obK+FIu3/ojNJSvRPS1XuxY5bvwwlFQEXItw/dKmXYtEaMvbWSeMRm5mkoi3MIETFnqmR+HIYcnBPYIgNIaIN0FoIXSGu620DpYOcNDbFWlMzHHyBsVcvhJzy3dU4xvOZlVibqUScyXVXsQ7MpGXrMRczngt5kbnjkOf1OGIsSaoa0Wi3lP3CzHHWamhrkUq64owdsAonD55LAb0CroW2VGsz23MtQjFG8e89chKFvEWJtDFS1ayA5NHpQT3CILQGCLeBKGFfL+uHLvKXUpcSFkhDcUc08WwzIWKuVkbyrFyRw0Kq5SYs6crMdcLw7PHY0JeQMz1VWKOEyA4eYKWOaObNWCR82ND8Qol4r7V7kOOG3kUzj5+HOJibFizcScKS6p+4VqE4u2kY4ahd/dUEW9hAmebpsRbMWVMqs5DgiA0jog3QWgBnPX47ZpyFFW5tMVJaJyGYo6Wuep6L7aU1CkBp8TcGs5mLcfy7TUqLT2ItaWhR7deGJlDMXcKRncfh36pIxFj76YEmVmLOS6zVVVXhiU7ftSuRVLiU3DiuCNx6jGjUed26aW2apz12rUIJaVLibcpEwehf68MEW9hAsVbcrxNizcpX4LQNCLeBKEFuD1+JTxKUVbjkcalBTQl5raW1mHFdoq5Ym2Zo5grqAyKuaQ87ZJkfM+TMKb7ePRLG4F4RwpspijdlfrD+g+xrXwdBnbvi9OPORJjh/bRM1I3bi2ET4kAVm5HjumLYf1zRLyFCV4vkBhrwfGHp8Eiz0oQmkTEmyC0gHqPTwmNMlQ6PVqMCK1jj5gzBcWc2mqUmNtWFrDMfavEHC1zy7ZVK6HmQbQ1Dd0T8zAiR4m5vJMwIe8YDEgfjdKaIizc8j2q6ksxZuBAnDVlAjLTErFhy25s3l6MsSN6YZzavlyoxFuhiLeujl6cPsaCE5V4k/VNBaFpDPEWsX79en9eXh4im+lDSRAORSgw7vhoM7aW1IkQaEe40L7H64fbS7ci6j8l9lJiLchKsKNPWjSGZicgJ9GMGDvP9mJ31Vr4fBFIi+sBU4QDRaVVePTFLxAf68CtV5yEm59eidkrSxBtlzUzuzL1bh/yMqPx1A1DZX1TQdgHPp8PmzZtEvEmCM1BxFvnsFfM8a+A5S411qrEnA19UqMxWIm5tLhIJMf8/JmUVdQgMT4a1z2+HHNXlyIx2qKvJXRN6CqEs03/9fthSIixBPcKgtAQQ7xJKyQIQpeFHdTsXo2yRurNYYlEaY0bi7dW4q2Fu/GXD9bg9vfX404lrF+fV4AlW6tQUOnWwo2ceWQmEpRwq1XiW+jasOvULwpbEJqFiDdBEMKKgJgz7RF0FbUerNheg/8tKtIi7p5PNqOkxqPPPXpEMh68cjAykx2odgb2CV0TGUkqCM1HxJsgNAPOUeBMSaHrwdm/Dlrl1MZxcsNy4tAt2gy4i/TxEX3i8dg1g/W6mRVK1Ilxp+tBixsnKshMbkFoHiLeBKEZsFGxmCOkW6cLw3Fx6fEWnDEqHRFV3wGbbg0eAbJSHHj46sGYOiYVVTVu3UUndC3oaFnejwSheYh4E4RmYIqM1O4tfMHvQteDg95PGJqGpCj1ZdNdQNE7gKdcibrA9Poomwl3XTIAF53QHfUuH9zqfNEKgiCEIyLeBKEZsNvUKpa3LksdXU2kOHDc4ESg/BOg5Ael5qqAmgWorvVi+/bt+rxIeHDVaT1xy/n9tb85p4vrqQqdDcuV9vvHgiYIwn4R8SYIzSSwIL2ot64GG35u00amI8rkAjb+JfCYuBV9hLgYEzZs3IiS0jLA44J36xKcNj4V910+FN1irah2ykzUzsZHy6jdJA56BaGZSEkRhGYilreuidPtw9CcaIzvHQMUvAqULwXo55VGnLJvYIpwIyExBbNmzoAnUnv3hfObf2LsgGg8cv1I9O8eg8rg7FShc2C5cthMYnkThGYi4k0Qmoke8ybirUvB52E1ReCMUZkw+SuA/Pv2+pxg7VazRim1ZcjJ7Y3i4mIsWrgAptwRiHTEofq1P6B3iguP3jASRw5LUgLOrddGFToeWt4cVlPwmyAI+0PEmyA0E1reZDZc14Jj1g7PS8CQTBuw9RGgajNgaAA+K67MUPgxkhJtSE1NxcqVK7Fx0ybYxl+gzjOj4slfI8FTgL9dNRhnH5OtrufTKzoIHYvfB9htIt4EobmIeBOEZhJnN0HcUHUdPD4/YtUzOWNMBuDepMTb43uFmwGfV+l09eFDZlau3rVg/nyUllUg5pwH1LdIlD3+K5h2rsBN5/TGdWf20m5EuNam0HHwpSievvkEQWgWIt4EoZkkxVj1mBwZ99Y14AzTSQOS0D1BVWOb7wfqK39Zo/F71TLAtR6Z2XmwWq2oq6vD7Fkz4PZbEPebx+GvLUfpM7+FZ+UX+PWkLNz9u0HarYgsqdUxsDzRj2JynDW4RxCE/SHiTRCaSUqsJSDegt+FzsNFh7yqsT9lRBpQuxjY9WpgkkJDaHlz1wPF05GcFIP4+HhERkbq8W8L5s1BRHIPxJ7/GPzOSlS89nvUzXgRRw/rhoevHY4eaVGoqpWJDB0By1U3EW+C0GxEvAlCM+kWbRF3IV0EOuQ9cWgqkhzqy6Y/axcgeyYqNEbxpzCrR5eSmg467LVYLFi3bh1Wr10Ly8DJiDruOvjrKlHz8d9Q+9G9GNzdomeijhmQiPIat1hb2xG/+o/iLTlexJsgNBcRb4LQTKJtkUiIMsMrw6E6FXaX9kqxBxzyln0MFH7euNXNgLVc1TzAtxNZOb3VFz8iIiJgMpmwZNEiFBQVwzHlBliHnQi/zwPnjy+h6j/XI91ahgevG4pTxmXoRe1lSa32gcLYYokUy5sgtAARb4LQTKIspqB4k0a8s2BDT8vZaSMz4TDVA5v+Si22b1jLcTxcyTdITe2G2Ng4eL1eLd7cbjfmzJqpZ63GnXk3zMk9lBA0w7XiS1Q8dxkcpRvx1wv74Xcn94Db44dLCUeZs9K2sDwlKeEWq8qWIAjNQ8SbIDQTDqqOdyjxJn1onYZ2yJsdgwm9o4GC1/Y65N0ffGRFH8JuAVJSUuHzBcyn7D4tKyvDvNmz4I9LR+yv7keE2YYIWxQ8O1ai7JmL4dswE5ed1B1/uqC/zgMykaFtoWuW1AQrYlTZEgSheYh4E4QWkEh3BqLdOgUaPLn+5Rmj6ZC3Eth8977HuYXCmq5ilnp2ZcjK7rVHvBHOQM3P34wVK1bC1Gssoo67Hr76GiXgouGrKkL5f66Da96bOPGwFPz96mFITbTpblShbfAq8ZaSYJPVFQShBYh4E4QWkBojM047i1qXF+N6BR3ybnsYqN76S79uTcGazrlbC7jU9DTExChhFhRwHP9mNpuxfNlS7Ni1C/ajLoV95Knw11ZqCxy8blS9fwdqpz+K0X1i8ej1IzG4Z5xekUGMsAcOfbylJwWWLRMEoXmIeBOEFpDdzR6wEEij3aHQIS+dJJ8xOkN9oUPefzRfuBnwmRV+iBhHJLolJulxbwZ0H0IxN3f2bFQ76xBz+l0wZfSDv64asNgQYbbD+c2/UP3GTeiRWI9HbhiByaNSUVXrljGQBwDFL7uic1I4bVgQhOYi4k0QWkB2gk179Zdxbx1LwCFvMnLpkHfT/WpHVctrL/bKlX+v/nEiKzfvZ12nhNa3qqoqPYHB64hH7NkPIMIWAz/9xEWaEWGPRf2i91H5/JWIq92Key8biPOOy0W9ywe3TEFuFXQTYrOY0DMjKrhHEITmIOJNEFpAQrQZmfFWWf+yA6EwCjjkTd23Q979QUtd7QagZiHS0rNgt9t/IeA4/m37tm1YtngJTDnDEH3yLYBHiTe/V/fvRUQlwL1xLsqfuxQR25bghjPz8Idz+ui1OeuUiJNRWy3D4/HrMYRpidJtKggtQcSbILQAc2QEMhNs0lXWgdSrBv4EwyHvxttVi78fh7z7gj2lhZ8gUYnBhISEn3WdGlDArVy5AvlbtsJ22DmwH34O/M6K4FF1a0ccvMVbUf7iFXAv+wRnHpmBey4bgrgoM6rrZCZqS6Cz5ZxUB+JkXVNBaBEi3gShhXRPCox7E/nW/rC7NC/FgSmD6JD3E6BoesvHujWk9Cv1jxdZ2T1+YXkjnMDAbf68uSivqkb0qbfD3GNUYPxbED0Tta4GlW/+H+q+/zeOHJKAR64bjt5Z0aiskZmoLaFHunSZCkJLEfEmCC2kZ4pdW+BEvbUvTF4OLTx9ZAYc5qBDXnIgfZMUftUrgPpVSM/M1X7e6PS3IXTgW1tbizkzZ8BtdgT8v8V0g99dFzzDjwhOZIiMRPWnD6Pm/TvQP9ukBNwojB/cDRXVbu3aRGiawGSFSAzoHhvcIwhCcxHxJggtJC3Opv29cQak0H44XQGHvOO1Q97XgfIlB251o/DzeIDCj5GcFK0Xqm+s65Sw+3T37t1YNH8eItP6Iua0vyjF4QNCrXUmCyLt0aib9RoqX7wGKaZC/O3aIZh2RCZq6zx6bKSMg2scr0rHeFWO+uXEBPcIgtBcRLwJQgvhKguZ8TaZYdiO+Pz+EIe8FS1zyNscSr/UlV9GZnajXacGFHBr16zBhg0bYR12EhwTL9QL2P+MiEhERMXDvfo7lP/7Uth2r8Ftv+mLK0/LU+LNp7t+RcD9Epfbj7zMaKQm2IJ7BEFoLiLeBKGFsMeU497EW0j7UevyBR3yWoGtjwDVWw7c6mbA61QuADxbkJHVU/t4a6zrlHDsG48vXLgAxWUViDrpj7D0nagEXBWPBk4KoicyKOFW9vyl8K79HhdOzcGfLxwIuyVSltRqBAr0PtkxMCmRLghCyxDxJgitYGhODCzmCBFw7cDPHPK685V4e6zthBuhVnDXAsWfIyUlAbGxsfu0vnH8W319PebOmoF6byRiz7oXkfHp8PMaDQWcLQa+mhJUvHoD6ue8hqmjk/Hg1cORocR+lSyptQeWG4q2IXlxwT2CILQEEW+C0Ap6pziQHmeDW8a9tTnsZpxsOOTdfB9QX932NRUfW8nnsCpRmJqavk/xRjixobi4GPPnzkZEt1zEnHmPUmoqUD538Iy9RFii1H4vqj+4B7Wf/g3De0XjsRtGYkTveD2RQQR/YLxbUqwV/XNlsoIgtAYRb4LQCmLsJvRNc8Dt2XejTysSfVlxa6jz2G3E/aE+4/gn97kbOAHm90PBt5xLxZMOeU/WDnkXAbteaZ1D3v3Bmo8L1fuKkJXbK7BvP1DAbdywAatWrYal/9GImnRVoPv0F2pMfTdblYizo/a751D1+o3Ijq3Fg9cNx5TD0lDtlCW1uCpFPyXc0hJlvJsgtAYRb4LQSoblxCByH/7eKMISHGb0THFox76EjTYX4qZ1iWSpxosTINj+sz1nJxzH06XGWvYIOH4mx1iQpLaDuc1n1CiGTxyWFnDIu+nPB+aQd1+w5qsrAcq+RWpaCqKjo5ucdWrA8W/sQl2yZDF2FxbDcew1sA4+Pjj+rREiTYh0xMG15CNUPHspYqs24+7fDcDFJ/QILKnlOYRnoqqIj+gTr8uCIAgtx3T99dffmZiYqCsmQRCaT7TNhNkbKlCnBEdkg/JD4XZUvwRcMC4DR6vPaSNSkBJrxfLt1Vq4Dc6KxtXHZOG8w9O0aJm/uRImdY3fjE3Hb8al40j1m4JKF9YW1KJnsh13nNIT28tc2Fzs1At5H4zUqzTrmezA5UdlwlzxCbDxnvaxuhlQP5vtsKSdgYKCQpSXl2txti84eYEir6iwALk9eiGm/3i4Vn0LX3UJIkzW4FkhqGdKC5yvZAvqV/8Ae/YAjDl8EJKUmJ+/qlTHmb7ODiV86g3Eajbh0pN7IDm+kTQTBKFJOLmqrKxMLG+C0FpoCeuV6tBCrSFcgaGsxoOXZ+3C/723UYmuOi3ihufEqsbfjymDkoKWtgjtEoP+wNJVQzapfwIe/3o71uyqxdi8OO0M+NpjsrFMib6Z68thsxycRZaWR79KkNNGZsBucgGb6FMteLC9YFKW/6j+qUVWTq/9jnsz4AL2rDznzp4Ff0wKYs66V+20AV4V7ibgova+sh0of+lquBd/gGkT0nHPZYOREGNFzSG2pFa9ennhQvSysoIgtB4Rb4LQSmj/ogWtMSi6KLjWFThRUuXG1pKAZ34aWWjlfvzrrXhhxq7ARRQ03OlxbUqw5HazISHKjIJKNy4cn66FzdPf79Ba5uC0uQFO1aBzBu8E7ZD3VSWqlrav1Y2w9qvdClTORnpGBqKiopot4Gw2G7Zuzcfy5cthzjsc0VNvhN9VG1ChTRBhVXFzO1H5zm1wfvMUJgxKwD9uGKmd1FbW/nLiw8EKX15GqReZg/VFRBA6Aik9gnAAcAUAdp82HIDObzZzwH9Y92Q7xvSIQ6XTi7VKzLHbk8Y6CjxDjNFSV6xE3rsLC3HCkCTU1Hu1Ne6IPgl4adYudO9m1+PeuO9gY49D3lFZMPnL294h776gViv8UC+MzuEj+xv3ForZbMHyZcuwfecu2I+4GLaR0+B3NnDg+zPUszNzSS0zaqc/jpp3b0OvdD8eVQJu4uBkvSYq0+Jghl2mUXYTJqo8LghC6xHxJggHQHaiDf3SoxrtOqXQsioBd8VRWYhzmPD8jJ3YXeHSQkVptZ8N1uafZnMEPltRgmteX4/X5u7G5AGJ+GJlKc4anYrbT+qhtu5IibP+YiZquMNlsH7ukHerUrPBg+0NE77sa/WPC1nZec22vBHDuS+7T6tqnIg54y6YswcHF7Dfh/o0mRFhj4Zz7luofP5KJHp242/XDMZZR2ehti4g2g9W2GVKx7z9cmVJLEE4EES8CcIBwIkK4/Li0XDeIJtf+oBjt+eQrGjdRfrlqlIt3HgmxR4HqxO6EzGWUOLsVYsSLjccm4M5GytQXO3WAvEvH26Cw2zCACUUDybfcox7bKhD3m2Pd5xwI6wBa9YqBbkcaZlZuju0qdUWGoPj36qrqzFn1gz4bDHa/1uEIxbw1gfPaIKISERySa21M1D+3O9g2bEcfzy3N647s7e24lLk7EP+hS0UpuwytRxikzQEoa2REiQIB8io7rFIj9vr2oOw8T1hUDdMVdtPO2uwqcipRF4cshJsWrD0SYtC//TAeDmukzokO1rPNqXh5/IjM/XfL8/erRtyhzUSgzKj9YoOFU7PQVVoKVon/cwhb1XH1kpUSHxuhR8hKcGB+Pi4FnWdEq5/unPnTixeuAimnKGIPvlP8LuVeOMi9vtBL6lVsAFlL1wBz+pvcN7kLNxx8UA4bCbddX4wCTjm5bgoM44anhzcIwhCaxHxJggHCCcXjMiN3dN1SgnHblH6dttSUqfHvtH9xSUTM3G4EnD1Hj9OG56CE4d2Q35xnR7LdvGEDC3O8lLsSIuz4olvtutrrdhRrd2InDIsGT+uL9dCkF2xBwMur0875D1leIhD3o60uhlQIZV+qT78yMru0WLxRujAd9Wqn7ApfwtsY86C/fBz9zP+bS96SS1nBSpfuxF1M17C5BFJePja4eiuBH5l7cGzpFady4fhfePRJ0u6TAXhQIlYv369Py8vT4/fEAShdVBU3fNxvu72pHAjHHzuU0qOX43xbew05d/cT5m393jgd+yGdStRw547drF61R/sauKEBlrs2N1kXD/cqa73KkGbg1OHJSiVejxQ+AXafYZpY2i1rW48biV2lWXimy8/1M+jpb4vKfrY7Xrc1BOQGG1FxbMXwpO/SLsJ2T/qXl6Xttg5Jv4WUafehoLKCNz1wnIsWluG2CiLzjfhDF2i3HFhP0w9LC24RxCElsJxuZs2bRLLmyC0Bf3Son7h841Cjd2fFGTGf/w/cKzh8QAUfPzOGalaU6i/A4ItQlvcDhbhxu7SXikOHDdYCbfyj4GiThJuhGnq9qgwfIbUlNj9LlTfFHTw63Q69fg3j9mGuDPvRmRMEuAJuInZN+ppm5RAs0XB+eNLqPrPtUizV+Dh64fhxLHpqHZ6fjGjOZzgMILcNAfGDZJZpoLQFoh4E4Q2gGKLXaKhDazSW7/c9nHMIPRvsuec4Pdwh1ZFTgqYNjIDDpMb2HhH8EgnUzJdiWkgIyO7VV2nhN2nBQUFWDB3LiLS+iL69DvhpxD0NfN6EZGIiIqDa+UXqPj3pYgqXY+/XtRfr0ZAAcSXg3DMBwz7UcOStUsWQRAOHBFvgtBGHN4zDomqcWL3ptA0tLrRP552yFtIh7xLOmesWyi8f8VsJbJ2IT2ruxLLrZdInMCwds0arN+wAdYhx8Mx8UL465o3/i1ABCIc8fBsW46y5y+Db8MsXHpSd9x2fj+9lJazPrwEHLv9E2MtOEG6SwWhzRDxJghtBCcaHN4zXosToXH2OOQdnYVI7ZD3rq5hUmQYXNVA8RdIS0tGbGxMq61vFH50IbJwwQIUl5Qi6qT/g3XApOAEhuZHVi+pVbEbFa9cB9fCd3DSuDQ8cMUQpCbaUOUMn4kMTpcXEwYnoUeGLIclCG2FiDdBaENOGNINCQ6xvjVFrcuHsXsc8j4MVHWgQ979wUdW/BlsZiAlNb3V4o1wApjL5cLsWTNRp7R87Ol3IDIxM7CEVrPx6yW1/B4Xqt79C5xf/gOH9YvTKzIM7BGHipquv6QWe4zp6uaU8enBPYIgtAUi3gShDcntZtdj38T69ksoaOPsJpyuHfIq0bb1ya4j3Ahrw4of+A8ys3roXQcCx7+VlJRgvhJw6JaLmLPuQ0SkirCvJVYzJeDMVrXZUPvVU6h+84/o3s2Fx24YgaOHJ+s1UbnkVFfFWe/F8N4JGNYrPrhHEIS2QMSbILQxkwd0Q5TV1KUb1c6AgnbygGR0p0Pe/HuA+squVQOxR7OuECj7Xi9UH92CheqbguPfOK3/p59WwdL3CDgmXQl/XU1g1kZLUKKP3aj1C99D5XOXI65+B+67cjDOOzZHLy/GcWVdbRwco0jXOacfkfGLSTiCIBwYIt4EoY3pm+bAYT3i4BTr2x5cSlzQIe/JI4IOeXe+0nmuQZqCAoM9pUWfINoeiaTk5APqOiXG+LelS5dg1+4COI69FrZhJ7VwAkMQda2IqAS4N8xF+b8vgWXbEtxwZi/8/uw++kWhq1l7aXUb2SdeFqEXhHZAxJsgtAMnDU1ClM0U1r652hK3x4cThqYhyaG+bPyz2uEKiKWuBrtxy79V/9QjM6vnAVveCMe/UQTOmT0LNfVuxEz7M0wpefDXc/xbyxNBL6lVvAWlL14J9/LP8KujMnDX7wYh1mHSC9t3BbTVTUXtV8dkaeubIAhti4g3QWgH+qQ5MDI3Vsa+KejjKy/FgSl0yFtGh7zTu57VzYA6o2YTUD1XL1TvcDjaRMDR+lZRUYG5XMA+NhUx5/wdEVa7XlWhNUTYouGvq0Llm39E3Q/P4ehh3fDQtSOQlxmNqi6wpFYtx7r1ScD4wd2CewRBaEtEvAlCOzFlUKJe1/RQNr7RAkP3IKdph7xeYNMdHIPfNa1uhOGiViv6FAmxVsTHx7eJeCNcOmvrli1YvmwZzN1HInrKjYHZp81YwP6X+BFhcSAiwoSaTx9Ezft3YGCOCY/dOAqHD0jUM1FbOqyurWAXLpdzO2dStv4UBKHtEfEmCO3EkKwYTOwTj1pX1+jK6gzq3F4MzYkNOOQt+E/AIW9Xd7JPvVH6lfrgQvU9D3jcWyicgbpi+XJs274dtiMugm3Mr7QFrXUodWYyaytc3azXUPXStUg2leDB64bitAkZqOmkJbVodRs/qBsmiNVNENoNEW+C0I6cNSoF3bjqgreTzCCdCHUDVwQ4Y1QGTF3JIe/+YK1YvUwpz+XIyMrVM0a5nFdbwPFvvNbcOXNQWeNEzGm3w5w9WAm4anW0lYmjl9SKR/2qb/REBlvRWtx+QT9cOS0PLrdPbx0FxWKUzYwLpuZwfoUgCO2EiDdBaEfS4204cUgy6kMWrD9UoGf9cdohrw3Y+ogSRF3IIe++oOhwK7FW9AmSukUhLi6uzbpOCce/1dTUYM7MH+G1xiL2V3/T4svvqQ+e0ToiHfHw7liNsucuhXftd7hQCai/XDQQNiuX1Gp/6y+TrabOi6mHpWJwz7jATkEQ2gURb4LQzhw/uBt6pjhQR0FwiECHvLHaIW+6+rIF2NbFHPLuDyqRki91BZmRmQOPp20nAdCat3PnTixeuACRmQMQc/KtgNfdyvFve9FLalUXo+LVG1E/9w1MHZ2Mv101FJnJdlS380QGTs7JUve5YEpOcI8gCO2FiDdBaGdibCacOTJFNcz+ThtE3tHUuXyYpB3yKsW26V61oyK8ahsKzar5WnimZ3bXY9XaquvUgAJu9erV2LR5M6yjz4R9wm+C658eCJzIEKU0oBfV79+J2s8fwsheMXj0+lEY2iu+3SYy8JocGnDJCd2RkWQP7hUEob0Q8SYIHcD43vEY1TNWr+15sOP2+JEWb8Up2iHvYmDXq11/kkJDdNdpnZ51mpaeiKg2WG2hIXTgy23B/PkorahE9Em3wNJrrBJwnMBwIAPGgktqWexwfvMMqv77e2TH1uCRG4bjuNGpqG7jiQyB7lIPJg7phpNlDVNB6BBEvAlCB8AG7lejUvUi3Qe7416X14eThqUGHfLeBnAs14Fokc6Cj6nkc1hU2NMzstp01qmByWRCXV0d5sycATesiD3rXkTGpcDvdgbPOAC4pJYjDq7FH6PiucsQU7sN9146EL+dmot6l1c7Tm6Lx+JS1+kWa8VVp/UM7hEEob0R8SYIHUTvVAdOHpqk16I8WOG4JzrkPW5QYtAh7xfhNdYtFNaOlTMBXwkysnromaLtAbtkCwsLsXD+XESk5CHm9DsDB1q0gH0T6CW14uHJX4zyZy4G8ufj6mk9cdO5ffVhTio5EKhv+cx/e3wOemZEB3YKgtDuiHgThA6EY98GZUUflL7f2JD71X/TtENeJTw2KxHCneFodSOsHevKgdKvkZGZ1marLTQGx7+tW7cOa9auhWXwFDiOuhR+J92HtA0R9jh4y7ah/OWr4V7yAc44IgP3XzEEiTFW1Dhblxf5WDm7dHS/RHW9zMBOQRA6BBFvgtCB2CyR+N3EDMTazXAfZL7f6pQgHZodi/HaIe/LQNni8Bvr1hBqtZJPoR4XUlLT2qXrlHDsG7tQFy9ahMLiEkQd/3tYB00OTmBoC/XrR4Q1Bj6XE5Vv3wbnN//C+IEJeOS6EeibG4PKGnfwvObD/BtjN+GaaT1hMUtTIggdiZQ4Qehg2K14zphUuDy0Ux0c7HHIO5IOeZXg2HxP+FrcQmGXbxkXqq9FZlaPNp9xGgq7Zd1uN+bMmgmny4PYM+5CZLds+F016mgbCTizHREmM2qnP4qa925HnwwfHr1+JCYMSUJlrQctMSzS6nbupCwM6B4b3CMIQkch4k0QOoETVGM5rlecXkroYGCPQ94sOuR9KHwc8u4P1pDOHUDFDGRkZcFut7db1ynh+LeysjLMnzMH/oRMxP7qPj1z1O9r3QL2v0SJz0gzIuwxqJvzBipfuBrdfLvx92uG4KyjslR+9MDj3Xf8KCM5Y3XswEScd6z4dBOEzkDEmyB0AmwAL5mYgbQ4K+o7cPmi9mCPQ95R6YA7H9j2xMEh3Ayor4s/RYzDhKSkpHbrOjXg+LfNmzdh5cqVMPeeAMfka4D6GqW72tDqp5fUSoB77QyUP3spLLt+wh/P7Y1rz+gFajfmycZsfdxHoZ7ezY5bft0HDtvB9KAFIXwQ8SYInURyjAUXjk+HX7WI3nbsjmtv2NBrh7yJqiHPvx+oqzy4ahbGRS9U70VGZvd2tbwZcAmtZUuXYufu3XAccwVsw0+Bn+naxtCViLdgPUqfuwzeVV/j/GOz8deLBiJKibKaeu8vBBwd8ZoiI3DTOb2RnUJfMIIgdAYi3gShExnXKx6nDE3W7kPCUb7RxxethwGHvIuAnWHokHd/sJasXavjl5mdC5vN1q5j3wjHv1Ekzp01C9XOOsRM+ytMab3hpwWuUZuYwufRExz8NWXw15bD73GpU9W5Kqx79tPxMH+v9vNv7o+wRavPclT89w+om/kyjh2ZhIeuHY7cNAcqQpbUYpTZzf/bKbmYOCQpuFcQhM7AdP3119+ZmJioZzsJgtDxDMqMxpaSOuQX18EaZrP2nG4ffjUmAyOyHcCaS4BKJXIOtp40Vo2cjGnPgD3tOGzftk0vLN9eft8MeP1apxNVlRXo0W8QrDlDUL98OvxeFyIiGySyz4uImGTYxpwJ28hpMOcOh7+yQK9zGhFphv3wc2AdcYoSaRXwV+zWws2cM1Tv8+5aG5CDfh9ca76Hv64K2YcdhQnDMrFhWyXyd9XAajHpcW5Hj0jGH87pjUhpLwShU+CLI8fFiuVNEDoZiykCVx2dibwUu7bAhQt0ztorxYEp2iHvJwGHvAeb1c2ANWXpF1rkZGTmtvu4NwOOf9umxOLSxUtgyhmOqONvgt9Vq4XWHmgSU+LNMeG3sA44RjvljTr2GsRe+Awi7XFazDmOvRaW7iMQc/bfVYZz6AXsY899GKZuOXuteSYLIqxRqPvhBVS9cgMyHBV46PphOH5sOoor6tEjPQp/OLu37jYVBKFzEcubIHQBHBYTeqdGYd7mSi2KunoDSb3AiQoXTcxGr2SlbFadD9TvOngHYvBxuAuUcjtHCZwcbM1fH9jdAfUmLXAFBbuRkNgNyYMnwldZAE/+Ir12qYZhiDTBs/Mn1M19E3UzX0FkQroWcpyQYBt6Ary716Pmw3v04vf1iz9AzCm3g45qav77B+06RN1kz7UizDZ41bXcGxcgts9oHD2+D0ymSEybmIF+OTGB8wRB6BTE8iYIXQxasS4/MksLAgqjrkyd24uhWTEY11s15gX/AcoXH3zdpaFo8eYBij9DckosYmJiOmTiAjEE4ry5c1BeXaOE120w5wzT3ZuBgBGOa6tCZGwyLAOO0gvce3augmfHSni2rdD7Ys59SImy1bCNOAWmnCGoevkq+GrK9G+1ADSggHPEw7N1GcqevQTeNd/hspO74/CBicETBEHobES8CUIXgr7fzh2TinqPT1u3uiI+FTDtkHd0Bsz+8oPHIW9zKJmue4bZderxtMHao82Es0+dTifmzpwBjzUGMef8DRHR3eDnov8Kv9eNyPhUxP72n4i75AWYMwfCs2mBPl4377+o+/FFba1zrfgC9nHno+6H5+GY+FtEn3E3ImNSApMbGkBfcN6CDajfMC+4RxCEroJ0mwpCF2NARjRKqz1YtbNGL6fV1ah1+TCxTwJOG9YN2HovsPvjg3esW0Pcu4HMi+CLTMKW/A3tPmkhFC6fVVFRAZerHrn9h8EUlwrX8ul68gK7Pv111XCt+hb1C9/T3+0TLgDqa+HeMBvudbOVeFuI6LMf0L8xZfaHufsImNP7wZSap0Tdl3piQ6gFzl9bAfuYMxF92p/Va/6h8oAFoWsj3aaC0IW5eEIGxvaKR1UXW4HBu8chb4YSMluVeHvy4O4uDYW1JZeqKp2OtPQkREdHd9jEBQOuwLB2zRps3LgJ1pGnwXHERYHu0wgl4KKT4KvYrS1u7g1z9fmR8enwqzBGWB2I/e1T8FeXwPnjC7pbtfaLx+Gc/SpMyT0RYbaos/eaeulCxNLvKESffrcS5rbgXkEQugoi3gShC+KwRuKGydk4rEccqruQgKNrkMl7HPLeC9QfZA559wf1TfEXsKrop6VndGjXKWEPCa19CxbMR0l5BaJO+iPMeYdpFyDRJ/0fYi9+FnGXvaRE153wlmxF/aL31W8i4Zh6ox4nV/3un7UPOLoHiT75/+CYeCHcmxfA76ZPuMCD5Ng5uhGJOfdB3XUqCELXQ7pNBaGLQp9vo7rHYnNxHbaU1sHWyT7gXF6/XhXiqsndEeVeBKy9QQk3JSwPpaqDcfUUAtlXwO11YPu2fF13dmT9SfHmcrlQWlKE7r36IarPYahf+hncG+fAFJWgTjDBteYHOL94DN6ijXrygSm5B+pmvQLv7nWIsNjg2bIk8Jm/SO1/VYVfXViJN67iYMocgNgLnoQpITNwQ0EQugxGt2nE+vXr/Xl5eR06dkMQhOZT4fTg0S+3Ydn2asR04lqSXC7p4onZOHVYIrDieKDwIPbrti9oCB3xP9RGn45PPnhLCSl3p9Sf9fX16NOnDyZOnAj36m9R+dLl8Hvc2tKmAqTEmSPY5ekPdK2azNqPm8ZTr/bVBM6zxahPjpmrhFkJtxgKt6TugfMEQehScJb7pk2bpNtUELo68Q4z/jAlB0OyorWA6gzoey6PDnkH0yHvxwe3Q979QQ8hRZ/BYQWSU9I6vOvUgA58N2zYgDVr1sIyYBKijr02MHkhOlFb22BWAQyOY6NTXi3mOIWZm8m69zz1G3a7clWG2IueEeEmCGGAiDdBCAMo4G6akot+6VEdPgaObT05bWQ67CZ17013Gprg0ITGz7JvEAEX0tNzAvs6AXbVcgbq4sWLsLuoGI4pN8I66Fj4lBBrCZxVypmnsRc8hUjpKhWEsEDEmyCECQlRZvzx+FxtgeMsVENUtTe0ug3JisF47ZD3pYBD3kPZcwTHhzk3A1WzkZXbvUMWqm8Kijda/ubOmglnvQsxZ94DU0rPwBJa+x2MSMe+FbD0GR8QbvFpwf2CIHR1RLwJQhiRFG3B/53QHUf0jtddqO29EAOvbzZF4IzRmTD7y4DN9+5fExzsMP40fhZ/jrhoMxK7dWuWyxAKPLfbrceqcTN+Y+zjJ6FFjeNaOCmhOaKQDnzLy8sxd/ZsRMSlIe7MexFhsqgwBq7XKH4f/LWVsA6Zql2IiHAThPBCxJsghBmctHDjcTk4bUSytoq151JatS4vxvWKx5BMK7D1UaB6S6Db8FCHNWfpdK3jMjJz9iveKMY4qWHQoEE47rjjcOyxxyI9PV0LtH79+unvAwcO1OdSxHH5rQkTJjR7GS6Of9uyJR8rVqyEqddYRE25IbDgfGPiz+fV7kBsY89GzLmPBMa9CYIQVoh4E4QwxBwZoR35/nZcum6fXR5/mxvEKArjDIe8rnxg2xMi3AyY2NUrgbqlyMruqcVTU1Yy7qc1jWJs2LBhKCkpQWVlpd6XkZGBESNG6KWvhg8fjpSUFC0Ex40bh6ioKNTU1OjzmgMtcMuWLsH2nbtgP+pS2EaeqrtF9xKhZ6P6XU7YJ12BmDPv0857BUEIP0S8CUIYM21EMq45Jgt2S4R2oNuW0Ko3eWDQIe+W+9WOQ8wh776gnmJ6F32GxEQH4uLim7S+cUxaZmYmcnNzMXv2bMyYMQOzZs1Cfn4+kpOTtfVtwYIFWsBxDBtFnMPh0Ofxms0Vb7Tscd3ZeXNmo7rWiZhpd2ifbdoCp67BcXAR6pzoU29H9Im3qH3yMAUhXJHSKwhhzpF9E/DHqblIirG0mSsRt8eP9DgrTh6eCtQuAna+cmhPUmgM1p4ln2tjZHpGVpPijZa3tLQ0/UkRd/rpp+Poo49GQkICdu7cqS1mJ5544p7uUnajfvfdd6iqqmrSmtcUvBZ/N3vWTPiiEhB79t/0Kgm+qmJEJqQj5oInYJ94YfBsQRDCFVlhQRAOAtKU0BqRG4vtpfXYqjZ2q0YeQJmmFe/sMRkYke0A1lwMVK2TLtOGaOtbEZB5HiKs6diyeYOuRxvWpRR12dnZukuUEwuKi4v12Dda3X766ScUFBTo7tFt27bpblX6bktKSsLQoUO11Y6L0bfECTCtd/TATncuWf2GIcIWpZ30ckapJXdE8CxBEMIRvtDJwvSCcBCRnWjDbSd1x5kjU+BVDXe9p3XdqOwu7ZXiwHF0yFtOh7xfitWtMajRXE5tfUtJTWzW5ILly5dj7ty5Wqilpqbqxe137dqFVatWoX///igsLNRCjV2sdXV1OOyww2C325s1aSEUjsFbvmwp1q/fAPv4CxB/xWswpeQFjwqCEO6IeBOEgwi7JRK/HZ+O3x+Xo92KsBu1JR1vPJfbtJHpcNAh78Y7AjuExqGAK/4cFvWZnp7V6GoLtMTRekbYy0ExFhsbq61tdBHC42PHjtX7KOxoddu9e7e2ylHIsSu0pd2nDIdN3WePEdBiD/4hCMLBgIg3QTgIGZcXh7tO64kxPeNQqwRcc92JOF0+DM02HPK+CJQvEavbvqA4qpgJ+IqRkZWruywbCi3u27p1q+4u5SxSjnmjlW7hwoV6kkLfvn31GqWcxEBr244dO9CjRw9MmjRJd6nW1tY2u9vU8A/HsXUcR9e7d+/gEUEQDiZkYXpBOIihaPtgSRH+t7gY9W4fHNamyzn1nU/9c/upfTAkoxqYOxKoFb9u+4XzFIa9CWf8Ofjk/Xe0Na1hfUpRRYsbfbvRklZUVITS0lIt7DiZgePi2GXK77TE0YUIV25g9yonMjSnfuZ5FosFQ4YM0T7jeC1BEA4uWJfIwvSCcJDDiQtnjUrFLVNz0TPZrtdFbcoK53R5MZYOeTOswJZH0CkOeRk0iqGGEzc55Is9ktxCh38Z+0P3GddoPJptD+9T/CkcZighltFo1ynFF61qgYXk1+iJCxRa3M8xbxRuFHUUbrTc0VK3bt26Zgk3nk9rGydA0NkvxZsIN0E4uBHxJgiHAMNzY3DnaT1x3mFpsJkjUaOEWmjvnlcJuli7CWeMygTcm4FtT3W8cDMEW8JhQHzIrEiGM6qHUkYnAcmTAGtiQKxxs2cAqVMBR27gO89lV2a3ieq8bh0j4FiLln2j7lWNtIwcLcAagyKMEwm4hYorijZuBvw9hR3P259wo7jjm/jgwYP1yg2cBCEIwsGPiDdBOETgslpnj0nFnaf2xOE941Dn8e2ZkWo45M1NVFVC/gMd75CXwYgbCgz9HBg5D+j3UmA/BV3SycDgD4DudwJDPlFK9Hsl1vKUOEtR3z8D+jwDDPsWiO4PuNT5OX8E+v9H/dFBqwdQqzl3ApUzkZmdq0RX+y9Uz25Ww9rGsXGjR4/WYk8QhEMDEW+CcIjB7lMubn/dpCztiLesxoOUWEvAIW/NQmDnyx0/SYFaJ+EowFOmhNDG4A4FhVHtamD1b4C5Y4A1FyqRpkRe6ulAojrfHA8sGKBOUudH9QK6DVci78+B85w7Ar9vb3gPis/izxHjiND+3BrrOm0LjC5SCrVRo0ZhypQpyMrKCh4VBOFQQcSbIByCUG8c3S8R90zLw0lDkzBtZBqSHE5g45+UgHJ3jOgJhb2I254EfjpP3b9c3d8S2K/FmxJz5SsDf1szlIJRSqnmJ8BVAFi6AZnXqmO8gKrOBijhuelWYPfMjq3deK/SL1QQvUhLz9JdmW0JRRu7SPnJGaTHH3+8HtvG7lVBEA49ZLapIAgBquYBC8cGrEid4R6ExjbWQyMXqZpJBWDhkEBYWDX1fgKIU2GLHaNE0nRgxanqmPpB3p+BhKlA0RtA4mR1DReQfz9gzwUqfgDcFIK8eDvDsHOt0DEzUeoZhc8/fkfvbmr8W3OhWKMVj9ehhY2zSDkTVRCEQxOZbSoIws+JVmJpyAdA0sTAWLOGMz47hAZix/ha8F8lyu4BdjylxNrRQE/1t98DbLgTmDtO/e1Wgq07UKKEHePQ+3FggPpNhDUgrNobhpML1RdPR0KcFd2Skppc67Q5GJY2XoOuRI466ihMnjxZhJsgCBoRb4IgBIiMApJPA4Z9Bwx+XYmk0QEBx+FbHSGAaGXzqBv6g5txX24lc4HtHyuxdoP6okg5PdDVymOpE5SYewBYfZEK8zFA6efA8uOA2JGALTVwTkfA2rT4M/2RlpbZKvHWULQdccQRehZp9+5KmAqCIAQR8SYIws9hl2XqecDwGUrE/VcJuqMD+9tTxPG6cSOALCXAHL0Cs0mzfgtY04Hsa4FB/wRy1fe+z6layw4UvAG41W9i1XkD3wK23qcE3lIVxhJ1nfHqt+o37uKO6zYlrE2rlwP1q5CVk9eiZa0aE22cjNCzZ0/x2SYIwi8Q8SYIQuNQJKX+OmCJG/YFkH5WoBuSIq5tx+MHrhc3GkhT4q1iFlD+o7rfJUBUd6DoY3VQVVXZ6rs9G1irzsm/N1B7JU4CCpWQ2/KQEnrq+9YHAgIqejCw/moV1uqOE2+669SlRORX6NYtBnFx8fuduECxxtmjHNPGxeiPOeYYbWmjaJNxyIIgNIVMWBAEoflULQIKXgWKPwgsnUXDEg1DbSGQqHMaah2ja7Sx/bynccwwTvG70VvJ4x1ttOK9k48Fhn6F+fMX4qefVuhlrkIxJiEQrnGak5ODXr166QXpBUEQ9oUxYUHEmyAILYduOko+BgpfA8p/CFjjKJZYjbSFkAtXKCQtMcDY1dhe6MB333y2p26llY0VL917cCUEWtoo3KKiovRxQRCE/SHiTRCEtqFyFlD0HlD6NVCzImB9OpSFHIXs0BdRn3gxPvrfO6isqtROdePj45GZmaknH9CRryAIQksR8SYIQtvirQaqFgYsclrILd/bhdlWXatdHXbb1qstcwow5AssWboMNdVVYB3LpaxkCStBEA4EEW+CILQf3hol3lYCZdOB8pkBB8CuqoC4OZiscsaYOyNeligg9nCgmxJvubeqHYIgCG2HiDdBEDqOunygQom48m8Cs0FrfwI89QHhQwwx15UFHQWaIdYIw2y2AI4BQMxQIGESEH9kwNWJIAhCOyDiTRCEzsFXB9RvBaoWB8bLVSkx51wNuIsCwsgQR4aYMwRdRwg7ijPj09iIIS6tyUDUICXWhgT8ycWMAGw5gClanyYIgtCeiHgTBKGLoNSaa5cSdGqjRY6WOecm9T1fbTsDoo7ObinqDEHVUNA1FHah3w0BFopxHWJcj5sWaeoPc6ISZVmAvZcSa3lqGxwQbdxnywyeLAiC0LGIeBMEoWvjqwU8FWorC3S7cqvfHlg5wVMJeNXmKQ9MlPCUqh8YgkqpMXeJ+r1b7VL1miVZfYY4gjPFBjZzN/UZExBq1iQlynoEFrS3qY37zAliURMEoUsh4k0QhPCHi9P7OHZOCb1QOGHC7wtY0SKVAKOIM0xtkbbAFvFz57mCIAhdHRFvgiAIgiAIYYQh3kSxCYIgCIIghBEi3gRBEARBEMIIEW+CIAiCIAhhhIg3QRAEQRCEMELEmyAIgiAIQhgh4k0QBEEQBCGMEPEmCIIgCIIQRoh4EwRBEARBCCNEvAmCIAiCIIQRIt4EQRAEQRDCCBFvgiAIgiAIYYSIN0EQBEEQhDBCxJsgCIIgCEIYIeJNEARBEAQhjBDxJgiCIAiCEEaIeBMEQRAEQQgjRLwJgiAIgiCEESLeBEEQBEEQwggRb4IgCIIgCGGEiDdBEARBEIQwQsSbIAiCIAhCGCHiTRAEQRAEIYwQ8SYIgiAIghBGiHgTBEEQBEEII0S8CYIgCIIghBEi3gRBEARBEMIIEW+CIAiCIAhhhIg3QRAEQRCEMELEmyAIgiAIQhgh4k0QBEEQBCGMEPEmCIIgCIIQRoh4EwRBEARBCCNEvAmCIAiCIIQRpuuvv/7OxMREREREBHcJQvtQU1ODTZs2oVu3bu2W35xOJ5YvX46tW7fq+1gsluCRtqegoEDfq6ysDGlpacG9TcNzPR4P4uLignvaFoZn5cqV2LZtG/Lz8xEZGYn4+Pjg0Z+zYcMGfa7f70dCQkJwb/vg8/mwevVqHW+z2RzcCxQXF2PhwoWoqKjYb/oxvEy76Ojo4B6gtrYWixYtws6dO5GamgqTyRQ80rYw3/LZMV1TUlJ+FoeioiIdhubEobKyUqc508Fqtep9vDZ/v2vXLv17PrO2hs+Y6b9+/XodB6ZXUlLSnrJhxIHha04+bms2bty45xmGwnAzvVim95dHP/74Y5SUlCAnJye4JwDjNnv2bHTv3h3vv/8+XC4X0tPTg0f3zZYtW+D1ehEVFaW/MxwsV3x+7ZXXBGF/sFywzRHxJnQIP/30E5588knMmjULU6ZMaZfKr7q6Gq+88grWrVuHZcuWYebMmRg2bNieyrctYYPz6quv6sbwxx9/xI4dOzB8+PAmy9GcOXNwzz336AZzxIgRwb1tywcffIDPPvsMbrdbNzwUr9nZ2cGje/n888/xySef6Mboiy++0A15ZmZm8GjbwvR59tln8d577+GII45ATEyM3s/0+9e//qUbbaYNG9mhQ4fqY6HwmX744Yc677Bx79Onj95P4ffEE0/oSmzVqlVaXDFd2zpfUZS9/PLLOrxLlizBvHnz9H1sNpsWQ08//bSOAwVCaWkphgwZEvzlL3n++ef1tUaOHKnjwjgzDrwHy8eKFSv0sbaOQ11dHR566CGdZrxnYWEh+vXrB4fDocsK40DxyDgwPfcVh/aA93/99dd1WaU4NmDY/vSnP6G8vFznnX3x9ddfa+E7YMCA4J4AjC8FIPPW9OnT9ctMXl5e8Oi+efHFF/ULQ+/evfV35uV///vfOPzww3XaCUJnIOJNOGCmzy/A/a+tw7eLizB9XgE+nrUbc1eV4YihSTBF7s1PbIC/+eYb9O3bV1fEEydO/Jn1ojnUfHwfnF8/BdeyT1G/+APUzXkN/qoiWPIOC54RyNSsmI877jhMnjxZv2nzjb25lTVhQ/f999/rhoNWQn7SosU3+tAywgaWlTjvw3gZ4sRutwfP2AsLGsMyaNAgbXGhyGs2PrdSvmeqluMJoOAFYLfatqst0gfEjgqeFICClWE655xzMH78+EaFGxszCohrr70Wxx57rBYhFEfHHHNMs60+q3fV4pGvtmLm+gp8v7Yc360pxw/ryjE4KwZR1r3Cg1YLikOGg3lg9OjRiI2N1Za4F154QYugyy67DGPGjNGNd//+/cG6KBTDIsTfJScn67Qmb7/9tg771VdfjSOPPFKnP4Vhbm6uPt4c/rvoYUxf/RoWbv0aczZ/jvlbvkT/tFGwW/Za9wjvyTzF+/C+WVlZOk7PPfccRo0ahUsvvVTHjXGgeGjMSsSXFjb+FMk9evRARkYG3nrrLS0CrrrqKn3td999V8ezJXG45e9v46nXvsEHXy3G25/Ox/tfLsYRo/sgJmpvPmSepjj84x//qPMF05v35XOgoDzssMPwu9/9TgtHxmHw4MFa5PB3n376qbZUNZav90XJ+qX46q9nYePX/8X6L9UL1fT/YM2nLyJt8DjY45ODZwWgaKVFleKX6WjAFwyWF4Zl7Nixeh/rj/nz52vBTCuhIXQp3pl3KLYo5ikC+VtuPI/HFixYsCf9yebNm7F06VJtjWPeagjzHn9r1B/MhyxjEyZM2JMeFPDcV19fv+cau3fv1i9GFMSMG+/JtGYe4Hl8WTLguQwXr91ci6BwaGOINxnzJrSancV1SqyVYqFqwLnNX1OG5Rsr4PMHTwjChuLCCy/UjQQb9Nbg2bES7nUz4d4wJ7CtnQHP7nXBowHYmId2vbAhbGm3KcPHCpUVLzc2EhQ8DWGDYnR/Upiw4uX9G4PiiA0jrR20irUMJdIqfgBK5ygVGNxK1ObcEDy+F6PhWrt2rW48GoPddBRpRveYYe2i9ae5VDg9WLK1Giu21+ht+fbA3/VuFdYQeJ+zzz4bJ554oq5wuBF2d9IKxDQhhoWQYrkhFBq/+tWvtDBj/AxYeVEAGTBtaf1sCfklq7F693ysKVi0Z3N56oNHA7CRNqxBzEt85tzHsLCbzogDG26KusbiwPzx3Xff4cwzz9RiwkiHtojDklVb8f28NZi5cD1mLFiHmYvWw1n/8zzG50DRM3fuXG2RNaiqqtKCyYgDyw7jQFFDGFZarVpDfVUZts2fhR2LvlHbt3rbvvBHuGp+mc9YJiiI+JJEqyBh2WM55MuIUWYYrgcffFDHg9bjhx9+WOdnwrB+9dVXe7ZHH31U/2779u1aZBOmg/ECxmtQiFNQU/jzJaMxQq2gDV9u2FVL8cuuf1rkaPkmFJd33323toJzo9WT5/3www/a0rp48WJ9Hruy//Of/+gwMMxvvvmmFnmC0BxEvAmtxmKORLTdjCi7SW/RanPYftnlY1SAfJNvLREWByLsMYiwRQc2/m1p2hrA7i0KsZZ2UbJyZyMdujVlJaQ18e9//zsef/xxbcVqrCuFFTSFEY8zPLxeizHFAgwCk5Eb/478pVCkhYiizQgXBUNDKBbY0L3xxhu6YWaXL4WIISiaA62qUdZIOBpsDY33TEtufO6h12cY+T3UmsMwGQ1xKEbaM+1CLZ8DBw7UFlI2hOzOpChpaXej1WzXVja7JWrPFnqPhrDxZThpQeUzbW4c2IDTQkfrLdPaEPmMA58Rw9/aOETZrYiNtiMmyoaY4GdkgzjwfhSGFBn/+9//tACiaGOaMg6hLx2MD4U1LUYcdkCBR8sQrVCNxa0pIlQ8rNEmWKLUC5TeYmBVYYuI/GX8KLIoGrlRVBHem13kfMmgoGE4ab2mZe6WW27R4oi/Y14ntGjRYnn99dfj3nvv1XmOcWCZDI2fkb606jH9jz76aG0Jp4WxYf3E58l7UnxxYzc/Xzw4DINCk/nhhhtu0OHhJ8PCfEGRR0vfNddco8NJ0Ulr5l/+8hccddRRepgAYb5g/LiPVnvmBUO8CsL+EPEmHHSwEWT3z3nnnaetb+0FG0RalU499VRd+dNqQivdU089pQUdK/N33nlHV/Zs/CjkOOCZ46faA1ov2DXGrkSGiw01G7UZM2ZoSwTDxYaZXaZslCncaBVig91S0XAgUMBSJFE8GPD+7L7ic3vssce0NSRU8DWE3dWTJk3SDR7TlQ10S7viWwK7zxmmCy64YE/4uYVaA404vPbaazoOtMwwL3777be6W5AvFGycKdQontgVy+5qHmcc+BzaIw685iWXXIIbb7xRiwzy0Ucf6XxJoRH6HAzrEq1HFFK0DlK8UXC0RLy1FKYl8y+7IJkn2c3LrmRDtPOT+0NfxtjNbljFeQ4FkgFfUlgeG1rL+J3x4LVoJeU4OH6yV6Bh2vPZUnSfdNJJeuMLGJ8R70XLIC2yxlhRdsXSKkvxxuN8kWJ+4N8Mi9HdTyuzcR+mLUUgrX6sH3iv9hifKxyciHgTWg27ySpq3Kis9QQ29Xe104OmmlxWfKw8Q9+Em4u/vhr+2nK1VQQ39berNnh0L2wcOZ7qN7/5jR4A3VIoGNgAU/QYG783Brv6OLh72rRp+hyOu2H3HkUFK3oOdO7Vq5duKIwxT6z0G+taaxqVmp4ygD1HoZvv53FvKHSMcT20FDAcnCTCcLGBoYWDAo4ij40K9xldwM3B4/Ojqk41pvU/33xNiC1aP/jcDcukIRrYJW3ALrKePXvqbjKKGqMrz4ANHi0hBvx+yimn4KabbtIinY2kEefm4nTXoMZV+bPN5/9ltxVFACfCcHweBTvhc2Yc+DwJ059x4PgoIw7skma4OA6OY6sogNh9yW5tfjIOFP5GHEhL41BVU4eyyhqUV9bu2XwNxy2EwDBTcDBPMj0ZPoab0MLFZ0LLIsfA3XzzzTrv0ILE/NJwNui+8HndqKv0or6ySm2VaqtWW73av1fshsJyRjFGwcNuTlquKI6MssdwU8Cxq9qAfxuzjxn20GMURszTDcsFvzPOjDuF+OWXX67jxvqioXjjNfk8aKEzNoaP4WBdxmdoXJ/WZMaBeZv7DFHPa3Azun4NocxzGCfmYYaBZZGfLSmHwqGNTFgQWk2tasBt1kgM6RmP/rmxaovBYPX3YQMSfzZhgRUZGy+KG36ywmXl2ZKKyl9TClNiFsy5w2HOHgxz1kBYeo1Tf++dGUehctddd+mKlRUt3UuwQg0dILw/WKnyN3xD5jgm/paNFt+eQ8sIZ+bR6sNGgo0yXZOcfvrp+nw2OvwNB66zAR83bpxu0Nktw0af48Caj2oc3AVAdC8gTsWVW6zauh2r9g0KnqNOUY0Du3goNBgWjp9hY8gB6rQ+MjwMF4UzLXEUkLT28K2fY8pa0jC7PX54VTr1TYtCrxRHYEuNwqjusXBYfm7BM2aCMo2MLmjei5Y/Wj3YgH355Zc6bc844wyd5jxu1EkUE7TG0GrFQd18thxfyLFMvCbFE8caMY60NrakHquuL0NyTBZ6Jg1E98R+6N6tPwZnjIPNvLf7m/e888479XOlEDdcljAteYzpxzjwkw0784ARBz5/Y7A9nz8/mf95DgUdrbC0bjEOfHY894QTTmhRHIrLqtAjOwUjB3bH0H45GDYwF5PGDUSUY6/Q5aB6pjXzKi08zLscf8cuOwoQIw48h8/o5JNP1mFgeWL4+ILCfNsSfEp0eV3lSB04Bin9RyC533Ck9BuK3PEnwRb780kptFBTJLFbmZZhCmVaCvmSwbDTUk0LJS1mtHAzD7G7nHmLopdhY7zY1Woco0DmxB2j25eWWlqa+Vz4wsL8z/Mpttitya2hcOb5zIfGbFNa+fgSxi5OXod5khZChot50OgCpWWV+9jFy3LJdOWz5/Nds2aNFsusE2il49g95l2WW16LXb/MR4LQFGyjWJYjVOHw822RhVcQ2gO+lXJwMDMcGwd+Z5cIuyraEl6fM/iYufm2S7HErpSpU6cGz2g7eC9WyrSmsfJlt8r+ZgmyUmeDzwq+PeD12SAZ8W7MJQvThuHmeDc2erQQGY1Te8BGjQ0lRSPDRavO8ccfr8PBMT8cl8SGkA1tqA83A8aJY9uYb2i1YFqff/75Ov3ZJc3GkY0xr9nQctIWsMHmfShmeH8Ke3bd0YrJOFBMMC3ZcFOUNxaHUDjWis+GQoF5h+nDONCix3zaHnGgCKNAowjic+B9jG48xoFhonCgKGYcjK47liF271KEtke4DJgPKGZpeWU3Igfvn3XWWVqoU+xQMFNQEgp9CmDmXVotjRnVFPKEYo/Wd1rDma8pjNkFfNppp+nrUiDypYYWPcabLwEUVRRTRpoY8HxaKZlnCYUl8yJfEphGFL4cmsA8wvF5DCNfSjm2kHUcRR6fLScsMb/whZB5hXGkmGT60sUJX6IYH+Yrbi0R78KhB/MN61QRb4IgCIIgCGGAId5EsQmCIAiCIIQRIt4EQRAEQRDCCBFvgiAIgiAIYYSIN0EQBEEQhDBCxJsgCIIgCEIYIeJNEARBEAQhjBDxJgiCIAiCEEaIeBMEQRAEQQgjRLwJgiAIgiCEEVq8yXIcgiAIgiAIXRtDr0Vs3LjRz/XeZDFcQRAEQRCErguXx9qyZQsiNmzY4KeS4w5BEARBEASha0K95vf78f8mIYt2dbUTGwAAAABJRU5ErkJggg=="/>
        <xdr:cNvSpPr>
          <a:spLocks noChangeAspect="1" noChangeArrowheads="1"/>
        </xdr:cNvSpPr>
      </xdr:nvSpPr>
      <xdr:spPr bwMode="auto">
        <a:xfrm>
          <a:off x="4876800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11</xdr:row>
      <xdr:rowOff>142875</xdr:rowOff>
    </xdr:to>
    <xdr:sp macro="" textlink="">
      <xdr:nvSpPr>
        <xdr:cNvPr id="6146" name="AutoShape 2" descr="data:image/png;base64,iVBORw0KGgoAAAANSUhEUgAAAm8AAAFNCAYAAABWuogoAAAAAXNSR0IArs4c6QAAAARnQU1BAACxjwv8YQUAAAAJcEhZcwAADsMAAA7DAcdvqGQAAJYgSURBVHhe7Z0HYBzF2YZf6bq6rF5ty713cKPZYNMxJUAghBJ6TyD8BJLQIaGGkkDooYQeOphe3HvFvcjd6l0nXf3nnbu1DyHZkqx29vfA+nS7e7szs1Pe/Wbmm4j8/Hy/Ah6PB4IgCIIgCELXxGw2g5pNi7fMzEyYTKbgIUEQBEEQBKGr4fV6sWPHDkSsX7/e36tXL0RERAQPCYIgCIIgCF0NWt02btyISOOLIAiCIAiC0HUx9JoWb4IgCIIgCEJ4IOJNEARBEAQhjBDxJgiCIAiCEEaIeBMEQRAEQQgjRLwJgiAIgiCEESLeBEEQBEEQwggRb4IgCIIgCGGEiDdBEARBEIQwQsRbC6ipqUFBQUHwW9eH69Vu2rRJL6UhjpjDF7fbjd27d8v6w51ARUUFiouLg99aDn9bXl4e/Bbe1NfXY9euXXp5nq7Etm3bsHnzZl1OBOFQwXT99dffmZiYKMtjhbBs2TJ88803WLVqFRwOB4z0+fLLL/Gf//wHkydP7vJrwbLRefjhh/HBBx/opTRGjBgBu90ePBpg7dq1mDdvnv7cvn07IiMjkZCQEDwaPtTW1mLOnDn48ccfsXXrVr0vOTlZf3Y2bPDefvtt3bBkZGQE97aM9evX45577sFhhx2GuLi44N6fw2fM87Kzs4N7AjA9fvrpJ+Tk5AT3tB+VlZV48803ERUVhaSkpODetofl8quvvsKKFStgsVjQrVu3dqu/Xn/9dX2vY445JrinZTzyyCNaWIwePTq458BYt24dli9frvMSF6g24Esl6y2uU81y3B4wvf/+979j/PjxiI6ODu7tPPhC+sILL+Dll1/Wcc/Ly0NKSkrwaADmlS1btuh0CaWqqgqzZ8/W+dRmswX3Nk1dXR3eeustfc/09PTg3tbD5/XOO+/o8DZVppvDypUr8fXXX+tPxkPa8oMf5sGysjKxvIXCRPnvf/+LBx98UFe4a9as0Y3mhg0b9HGfz6ffOsPBirVw4UId/nvvvRd//OMfdYPakBdffBHvvfeePvfDDz/ErbfeqitDxrMtoKWI12WD016wcmb8WIFTvMyaNQt//etf8dhjj2lR19m4XC4sWrQIO3fuDO5pOcxzvM6+nsv333+v06DhOWygnn/++TZ7pvuC6b1gwQIUFhYG97Q9zE/33XefLpMUrPybYobw/u++++4BpXVDjDLfWvjbtkx7isk777wTzz33XHBPAKbBk08+qXsH2gsjLh2Rl5oDRRmF9RVXXIH7778f3bt3Dx7ZC1+433jjjeC3vRQVFeHxxx/XL63NgS9hrCdD89aMGTP01hr4cj1//nz92RrYBjGvP/DAA7p3hXUs63rW+aS6ulofp8W+veH9//e//0nPQAcj4i0EFkxaqlgZ/PnPf9aVJIWAYcXhGw3faq1Wq/7elWEDSmsLLTExMTGNhplvk0cccQTuuusuXZFdcMEFOv6LFy8OnnFg0DLAxpaFuz3g2wctAXyrpli7++678be//Q3/93//h5kzZ+o35c4mNjZWW19OPvnk4J6WQ+sS892+3qhpCeZ5DeHvGtvfHtAi8dRTT2HixInBPW1LaWmptmL++te/1uXyL3/5i26wsrKy9HE2aLRmHEg3Z0OMMt9a+NsD+X1D2ED269cPc+fOxerVq4N7O+Y5d7X6j93RfCkdNWqU/mzsBZXlItRCacC4MB77KlOhxMfH6zrmhBNOCO6BflHk1hr69u2Lp59+GoMGDQruaRkUn3zxvuiii3Rbdccdd+j6Ly0tTR+n0Gb9xzqyveGwHIq3xtJZaD+k2zQEmrI/++wznHjiiXsKAdOGXaeEbzd8U+MbHt/mPv/8c11IaK4n/JtvU+w6+vTTT7F06VLdpWOIPxYkvg3RTP7KK6/g22+/xdChQ3V3JoUUCwAbJ16DFXHDLrBQ+GbFhopii29/fOPu1auXfo7czzdS7mMYeO3evXsHf7kXvpWywR0+fLj+XW5urv4d79u/f399Dq0br776qk4XWrYoCI0uE8afIpFdELTi/fDDD7qS4zXZ0NISwILNc9itycrVaGjZXfvaa69pkz/TvU+fPrrwswFm+rHS/e6773Q69ezZU6djQz755BP9pknxyfsasEuJz4LhO/bYY/d0F9NKx+sxLsZzNI4tWbJEx3P69Ok6PHymrNz5PBgX462ejSevQRhPdjmzu5bdHy+99JIOU0lJiY4P48BwMD6Ml5Gn+DfjzTzENAt9doTPi8+QeYXjeRgOdoscffTRTXaxsNuI4Q5tXAjDR/F80kkn7bl+Y3mH8WXDzO5dxo9hN8LL50urHp8BywOtgPwtrdQMPwUqBbTT6dT7GEaeZ3Sjpqam6rzGvxkWpo3RVcVrUeDzd8wjtFIyPfmbhl2vbKzff/99PWyBeZWwm5/5kd3D//znP3UZY5rxWryG0Y3Ga7IxYziYp0PzMTHy+ccff6yt7rw+8ytfZGgdMbpNv/jiC30Nlhmm0f7gfZk+tNywjFB08TvzDl8Waelm/uYLlgHDyTzUo0eP4J698P6sM1gn8Zkb4WKY+Z3PmWnLckxr3IABA/RxwrRjvmdeo8BlHuAzZvozn3PfwIEDdT337LPP6mfLZ8mwEo534z0oHvkb5gGKCKPsGjDOtBCyfuMz4/2YVnzWzPMsc6wfeU+KmNCyGwotfCzDDCeHsbAu4bVYHvhyxufFvMzuXD7zYcOG7cnjBrQEM/+yHgiF4eI1WaaYRyiEWd8wzzH/Mx/Qkst6k9dkuWfYGU+jrLPOYB5nnmUdwbRm2WW8mNcp7FhmjHIUCs/n9Vhu+OxpIWP9z7TmJ4UZ9zGtG8tnfFYfffQRpkyZsqdOZVlgnmUZ+9e//qXjyHLBssBzGBbWuUx/1lNMVz5vpifzJtspY9gM7830Zd40RDGHXxhtAZ8F04b1OOPLeLOOYv7gEB3mbeZjhp/XJ8yP/K3xnPg71o8MH8sB2x2jvDLvsU4w8hDv1ZYvQeEM2w/pNm0AK3SKFo4VY6ZsCDMhCwO7LFjhUCSwwTDevth4srJhQTnuuON0Q0hzvmGaZ2XAiv+hhx7SDR1/zwfBDMx9rARYmbDAPPHEE7qCagxWRnzL4vkcS8PzWSjZPUZ4fzaeFICsWPc1/svoAmEYWHmxkWGBIxRG7JZiIzdp0iQtwvid9ycUBow/KwGGgQWSljBWpKwg2ACysuP9WUkYlTQF0jPPPKML5FFHHaW79hhfpgU3Vrh8BqwseF2GrTFYWfC6jQkavtEy/flMCBthWmnY6E2YMEFfmxUDYToz3Kzcxo4dq7tHWKEQfhpdEYSVOBun/Px8/Z2VKCshPj9em/dlerDxIww770NxYEAhxMqZFoMxY8bov9nYEcafacHGd/DgwbriYsXGuOyr8mLas3FkpcpGlhsrYP4+tEFjY8ehAIyjkXd4byPvMH6sONklZcC8yjgY3aEMP9OFDSLja4wz5HnM30Z+53c2kOzaYZ4YMmSIvjafPeNJeC1em/mLYeFx5pnGnikrdjYMfCmg6AztvmMDw/zGNGK5Yh6mSCJsRP7973/rhvLwww/X4oSWO8NCx++0sjPutETz2bIcE6adkX7smmbYKeRDxcq+YDlguTIaLYaP+ZDdviwPzPvMTwZMY4r2promuZ/XPO+887RoYR3QGGwo+YxD4UshywxhPmA5ZL7n36wnKBoYNo7rZVpSNNCSbeR1xplClhYjHuPzpICgUDCeJ/MyxQ/zBcsZ72HkLZYFxpdlhdfkPZoq24R1C9OCAo/PneWU9Q/rKApzPk+mJ/PNvl50mwPrCZZjWteYvrwmyx3zM2H5Y142ehHYVlB0sW5kHWQIXKYN6xbW/xSazPeNwXJJIW7kQYpA5hGmN1+mKAQpjlmvNwbzONP/H//4h05TI/0Jw2Q8P6YRywLDyjgY6c/yzXP4O9bnoeWbUBxwH8NFmM+Y9kb9ybzH8sC2hnHnvfgCyHTjM6F4Y74PHbrCe/I3xjNnnfzoo4/qT/7WyPOsPykSWf/xXiyLzEOhcRRUeQx+CgoW2j/84Q+6MmJGZeZhFw0LCTEyF03Vxj42VGxImMnYuNB8bTSyFGKXXHKJtviwcuF+ZlwWzOuuu06fQ1gpsQFkwTcaBb7JsPDyuqGNL2HDzsqGjZjRyLEgsuvz+OOP1wOK2TiwEmEl3xR8Q2djSYsaG1oWNIbLeFtnZUZxcemll+rvjM/ll1+u40vrJMUsC/PVV1+tK1NWDjxO4XvWWWfh3HPP1Q0TRQIrM8KGgvG68MIL9fUIK5ebb75ZV4zGWzrj9ac//Uk/k8ZgQaZ1ItSyEAorMIaPlSRhXCiWGFbCN1aGhQ02j9GCYcSTx5gehPFrOKCZQsHoouInr8FuUTb8hCKQb7Jnn322Fq6h5zO/sAKjeGBcCc9ndyPTjJUexevtt9+urTuEb/FMs33BuFK4UYQwvzB9mN9Y+RoNC6HFj6KOAtEQ0xQjbARotWFlz7Qzwkt4vdB9FAAUIsbzC4XnGXnYKAeMx+9+9zv9Ny0brIiZ9kxbCgoeGzdunD7Oa7MBCA2zAa/L/MlywnGpzDfMY8xfTOdzzjlH5zcKQZZdwrgy7fhsabEjDPc111yjG8/zzz9fNxZsPG666SZ9nGXI6G5iOvL5s/Gi0Lz22mv3XKc5sEywbNxyyy17yirzOsPET4aVL39nnHGGzvcUXHzx4uSUpmDeZHgZb1pvmK/521AYZqZvKKF52TifLytMQ8Lyz/zBtGXe5MsAh5DQek8rINOC8WE+NdKAViWKLNaTFAi0qDGNRo4cqY9T5PBF8/TTT9fpQPh522237VMAMx+wbqJV3ehaZF1044036vRiujEMfLHic2e+OxCMvD1t2rQ9eZHCivmJ+YFlgOXYCDNfXIyxliznhO0D61ye31jZCIVlg2E2ngO/M32PPPJInVbGPopHDmcJLY+E5Z1pwbaKL0cUkHwGLGt8JgwT62nWu8bLuCGkGqY/y0hoWAj/Di3LrCOZ30LrT4o+WupYd1KM/+Y3v9HHiFFnhLZdjEPoc+J35kmOWTZetJjmFGs33HCDrmMIBSJfKk499VRdPwkBxPLWADYarGzYeLKSZGNI8zhhI83MYzQMhBmLDRExChjfJPhGykaXvzFg4WblyYonFAotijU2+Hyzp5WAlQAzMt8yG0IxyAot1DrBMFHosPuEsJI1xGZTMGx842ZlQ+HJ7xSBhOGh9YZig+FhuGhNYqPG/YT3oKXSqJQZf1YchmBi2I0K34Cik8cpUHhNbny7ZkVgvPlR4LISa0q4GbBya+rN3djPBoXx4rWNBoWwcqJ4YVgYp9BjjEdo2oZWQA3htSlIaBkw4LNhvNml1PC3rORYifIt24i/8YbLN26+qbMiMypcwkqTabGv58k0Ztr//ve/1y8g3Pg3x5+F5iHmnVArKGHeYSXKvGMIrsbibNyf+YXChw2Hkd8ag+czLUOFCPMZGwSmO+/F52NYRxlOPqd9pTeFLssmyyivTSuiYaE2BHdofBk+3i/0+bAR5jPiywLDSMEcepxQQBE2krQYcNwi490S4Ub4XJi+ofmJL36GRYaNPEW3YZmlRZNhCW3kGsK8RfhixvhRXDUUajxnX+nIeDNPURAZMB9TFBovFUw3prdhfeFv2FiHlhXmJZYl1lV8jqwLDesqN4o5/p4vWkbeYpwNUdAUtOozr4SWA9a9fNHgMUJxSYzn3hhNpQP38ZiRlizHfAEwXpgI63bWg8QIeyisY0LrH55DUUOhQ6sdn2tzYdoyX4Y+D+MFxujpaAjDy5dAGgz4ewpdvgyRxsqCAcVWY+nfWDoxTkznxupPo4vVqOeNtGouTHMaJwzhRlgumIdotTPyEOtKIw8JexHx1gTsXmGXAt8c2RVAmLlZSIxKg/C7UQEwg7FRYTcUKzM20jweWiiMa4TCzM+KlKZwVhj8ZKN75ZVX6sajIWwQGlbWLEw8t+G19wULDytDdl2yQWTlyAaZ8Do8zgLKNOAxVia0OoaOHwmtvIzKsGEYQuNvVCasmI3r8q2eb+u0ojVMr6bgOay8KJAag5UN78Uws1LhdRtLS6PCMYR3Qxo+L6Zzw4q8sWfKfUa+CIVhYsXJcNEay/hTSPBNk4KKeYhhCb1Hc9KE57DBZ2NKQc205CfzU+jvmXcaimLGifc04tAwPgxv6P1pdeWkEDbWfIPniwppKowNywth3mIcKRRo+WJZo6WVAtQYx7UvKHD4Nk4hRPFPjPuHhoPPl8+dcQzFsEAxPAxLY3mDMH9T1FCA8YWDArslMCwN8wHjbYSRXYJ8Rmx02SVJC7xhwd0ftFCy7DL+bPBCG2TeI/QZkoZpQBo+G25GeI3vDZ9rw+sax5m3+Tdf5oy8zZdD5m2Wcd6rsfRoDF6Lz6hhWeO+5vzegPWkUeeEwn3M86Flgddtqm5vDB5rmDa0eNEixhdyWltpyWwJjZWV/cWXL3e0vjGt91UWSGPpb5wT+lyNMs+NYeKxpsqIQei9jL9D79WYYGxIY3mIZYR5iG2VsBcRbyE0zNTMrBQYoQWqMYyMyvEEHD9DAcfuUm60LIQKHNLwPnzLZ6V0yimn6I3mYX6yS6Nh5UXYmISOSSI0ffMNrSVjPxjuUKvYr371Kx1+Wv34Fsj4802cjTXDxI1da/srREZ6NFaA+SbPODFuvJZx3alTp2qhaJzbMI0ag91FDGtD6w9/yzd+ChmmLStwVtTGWKxQeJzhpPWlMVi5c3CxARtvCizjufDT2GfAa7GyM6w3ofDZ8X6ML7tajWdNwcIwUsDREmhYcwnvbzR8+4L3DK2AifF8jfTk/Y0xagaGxYQVJWEla1hPCf/mi0hoXmTa802fXW60MPP3DH9z4bm8LgeKs7Hjywq7XThcwXijb0jDPEExQlFgxJHpw3NCz2MjQFEU+gwJLV18SWJcmT+aGpvEsktRzO5aPmd2b7cEhqmhxYD5kOWAME1pfaC1nnmWz8eYLNQcKBb4okJLRWjjynon9BkyTUKtX62BcaFFJ/S6fEk1XvK48Rxa1kLzNl/2mIYN8+K+4HNjvELLARt2pp3RO9Cc67D+Znls+AzY5cmybfQatAbGtWF5Ixy2QjHFyUN8kTe6K9uShnFnPma9HNpWNTzH+N5wv2EICK3DmF5Mb57LZ9dU/WnA85geBsx/zCuh1jg+z6bCZMD8zzzK+rBhHgq1Xgsi3n4Gx5JxHBkbFIojfuf4Lb7dElZSoWKHcB83wgzODMuGgRmVBZcVh1FhMqPy9w0LPBsuCi/D1M6Ghl21hgm8Iex2ZfcbZ+PwfHYj0GJGkz/FFmksrA3h8VBhSesCGzQ2IoRdRJyhRlHKSprdpRyvZXQHhMbdgNcMTQ+axDleiOlJKxktbgwnxy0xnRlXHmPXIRtHplXDcDUFCzgrLFpgOJiYb7vsQuIkEXaJcTwTr8dGnmnMuDBN2VBzrBBnlLFiopWVAoS/5TEO2OazJ8aMKlb2HF/DsWIUO8YzZaXJSo9jxjiIl2Hg2Cha02hdY1xC40OLGPfzfD5DCjUKZnY18RzOJKRwfuWVV7TIYtpz8C7TNLRybAh/y/s0pOF+phmvy7xp5B2OWeJ9jbxDQcTnwbGQzId8VmxEmY5sHJg/+Mz47Bh3Ck4+a+Zr3svI343ld/5tvMnzhYWVPJ8Dw8G047UbCi0DjnXigHKmM+/PNONzNyxVbIR4TT4vHmfa8vnRQsXywXLJBojDE5if2cVFWL45tojjm3ic49HefvttfYzpx7gzH7MbmrNFOQHCOMbuVIa/KZg/2K3LPMGXDN6H5SHUes28yXSkhZ8NP3/TFEzP0DLHvMRnyu5WhsdIa8ab8aWoY7pSdLK8Gda3xp5NY3mI37mfMM8znLwWywqvz7SkxYf1Bq2mtJKwDmXeYfqzHDIMFAK8d+j19gUtqywHfG58ltxY9ii4mF7EyEsNBUAo7LLnSxQtu8w3fAbs8qe1l+KK+Y/wWgxb6LWYzqHp0TDsFBpGvmXdyHzLLj7mIYof5hsKWiPNQ2mY/o3dn/dqKn6sh1mHcBgE04bllfnXaKsMwcX8yuN8gWkq/ZkGfHYse0wfljPOpjXCx3qHLxisP2l9Zh3JtsewuPNFhNfnvVi38FnzRZD5mLOSWc+xjHCGK/OQUY81FhbWPcy7fNbMX0xTIx/vq3v8UERchTSADQIbbla4rIAM5c/0YaFkpc8CYhRInsMMzkqX3R88zgLMRo8FiGKFjQdFBjMfp1KzQmGXnwEbBr5N0sTOQaasiPkmzgqRFWND+LbIzQgnGyve46qrrtrTDcBKk4VoX10wHBxNSx2FBmHBYmHiYGH+jpYrCirGhwXTKJy0urDBpphhBRE6ToOVOhsUdmcxzdigslJh4WOYWTApEilY2JAZ1+V9KKJ4PYaL8Wks7qHwXP6GFSevz7Tgb5kGbGhDx8vwbz4bVlA8z3iOrLQYT1ZIxjEKaTaIrJxZmfC5s+KhgDPGaPBZU+ywYmTlwjRhRcVw8LnxWbBSZN5gmNio8XxWaBRwrARZ4TLufH60mhgNFq0FPMa8QPHPQcd8e2c6h44PCYXPm2lIq0doWebzYgVIIc79fAaMc2N5x3gDZ5zZKHCmIJ+TMdmE6cRny7RgxU1hSUFOCzPTg2/ZzLcU56y8mf9YDhhuw8LBSp4NHsc0Mn2YDoTXZRx5TcabZcQIjwHLHBsWhp3nUIwwbLQYM+8yP/CTgo7nMb1ZrpjfmKf5O5YtWo44JMHIH+y6ZdlkA8PfMS8w/7NssGFmmWD5ZpllXckB1XzetASwAWVcG46ZM2B54DGmE8UZLcUcFE/Lq/Gc+EyZh9hwcvJGU5ZHYtQLxoQpwjjyt0xPPn/mJZ7D58HnRLHIuLLssWxwIDjTmvmZg/MNKyDzMgUHnw3DRtHA+zE/Ms8yDnx+7KajgKWAYFg5+YP1AdOedQlFEusypjXzN9OPeYDXZFngtfZnvWc5YJnh73kfXou/pwWUcSMswxQGLKsN84oB9zO+THfWN8xffKannXaafg7GM+DLNp+7kX6E12Z6sJ5gWjCvMuwsH4R5gfU5ywmFCPM96wDWI7wPf3vZZZfp8taQhunPOodljvUL05KEhsmo1w2Y1kZZYDlmmeKYTE524DEjDsZzoDWX+ZTlneU4NP2ZBsxDfLFl2eFLHXtbGEajrufv+fxZ9nk/1ikMF+PGdGDPD8sFw8E6mfmCbZ9RVpkH+MLCeLJsMYzMWwwT09SAZZx5iGnD3xr1I9Of+a4xIXyowbTgixHFh18lrPouGKiM6FeVoV81hsE9AVRl6FeVV/BbAFXp+1WGDH4LoDK/XzW6+m8e5++Iasj9quHwq4KuvzdEven5VWPrVw2xXxWc4N6mUY2jX1W4flWognv2wnuqt+Tgt8bh8Yb3YV5QBVOHxYBxVo2LjlcoTB9VQQW/BWBaNLwm48z0VG+RwT0BGG5Vkf4i/LyfkWbNhfdlWjDs+6KgoECnb2j8DJQI1OFsDCXgdDwI422ET1Wg/ssvv1zvU2/bflXZ6v2hNBUf3o/xN64bCvMN84KRZjynsTAb8PzGnjfzSMM8S/aVdwjzAe9vPF9eO/T5MZ4MO69jYORv47zG8juva8RXVc5+JVb03wYMz5lnnulXoie455eoRk0/w4blzkA16jrsDes1pjfD3VR9x98xn4fGk3m54X34nBlvhvHSSy/VeaMpmG7G/Zi3msqfTzzxhP/WW2/VabYvGiuzpKnyzrqM6UUYZuN5MkyqAfhZnmrsGqH3Y7oYx/mcmMZNhZfljPmDaRUKn31onmkOTF+jPg2F+Yp5e39pZsAwMcyNlUXGjWELvVbD9Ggs7DyHzzU0j7BcMX82Vc+ThulvfA/Nm82Jn1GfNayHDYznZFx3X+nP/TzXOM57N6xzjPuFhtOAZYvHQ2H6hdaJoXURj7HeagojD+2vTj/UYNpTt0XwH76hUgkLgtAy+FZJv3/szqOlTmg+fKum5YouDmgZUg2hftumtZEz6PZlgepsVAWqx7bSonQgq2cQWi1oUbr44ou1xUMQBKEplJjXPS3SbSoIB4B6k9RdCOxW43grofmwq5XdLhRx7H5itxEFMLtwja68rgorUHY9ceLNgcLuX3YBsvu3qe4/QRAE4g92m4rlTRAOEDbkUn4ODJfL9bPZkocStOLJWB5BEJqDYXmTFkcQDhARbgfOoSrciAg3QRBairQ6giAIgiAIYYSIN0EQBEEQhDBCxJsgCIIgCEIYIeJNEARBEAQhjBDxJgiCIAiCEEaIeBMEQRAEQQgjRLwJgiAIgiCEESLeBEEQBEEQwggRb4IgCIIgCGGEiDdBEARBEIQwQsSbIAiCIAhCGCHiTRAEQRAEIYwQ8SYIgiAIghBGiHgTBEEQBEEII0S8CYIgCIIghBEi3gRBEARBEMIIEW+CIAiCIAhhhIg3QRAEQRCEMELEmyAIgiAIQhgh4k0QBEEQBCGMEPEmCIIgCIIQRoh4EwRBEARBCCNEvAmCIAiCIIQRIt4EQRAEQRDCCBFvgiAIgiAIYYSIN0EQBEEQhDBCxJsgCIIgCEIYIeJNEARBEAQhjBDxJgiCIAiCEEaIeBMEIbzx+4N/AD6vB566Gnjd9fq72+NDncunPwVBEA4WItavX+/Py8tDZKToOEEQuh6V1U6UV9bqz5KyGpRW1qjPauwoKMOE0f0x+fA8zHnqZlTu2gyvqw7OskJkjTgK4657HI+9sxFLN5Qj1mFGXLRZXS1C1XUR+nuU3YSEaAtiosz6e3KCFSlqi7GbEa2+m00RgQAIgiB0EXw+HzZt2iTiTRCErkFRaZXetu0swabtxdi6owQ7CstQUFSJnYXlqK1zwe/3w+v16a1MibibLz8Fd113Iv73u1HYuWwprDGRcNX4kHfksTjxka9w/RMrMGN5EaKVIPP5AhY6/su/IyICQk79rz9NarNZI5EUZ0W3WLXFWZCWaEevzGjkpjmQHM99Vn2eIAhCZyDiTRCETqOmth4FxZVYtWEnlq3Zig1bCrE+vwC7iyrgUcLM7fGqT68SSpGwmE0wqy1SiS0S/EC1usZ5p03Aw/93Fj7/4/HYNv9LWKJilXirRI8JJ2PqAx/j5qd/wuyVxVq8NYaWc8FeVz//U397vUogKnHnUZ+8l8UUqe4fgcRYCzKTHMhOsaNPdgz6d49V3+1IiLEELiAIgtDOiHgTBKHDcLk92LStGAtXbMaC5Zu1UNuyowRVNU4t1GgFs1nMWqRBCSbqM+7bFxSARx3eH68/ejm++vPp2PTjB7BGx7VIvDUHCjoKO4o6N4Wd2kwmFV5zJDKUeOuREaXEXDSG907QVrrYqNbfSxAEYV+IeBMEoV3ZVViuLWuzFq3H4p+2YO3m3aisrtNdnlaLSW1m3V25P5HWFBRvY4bm4f2nr8V39/4Ga6e/Dlts24u3xjAEncfjh8vj0xY6qxKeuakODOoZi5F9EzC4Z5wWd4IgCG2FId5EsQmC0GbsKqrA/75YhKv++h9Mu+pJXHLri3j6v99h4cp8uN1eRDtsiI91wGG3wmSKbLVw0+ifBvo8rVExWkB1FLwXu3GtlkjEOMxaHHKCQ35BLT6YuQt3vbwGVzy8FLc++5P+vq3QGfylIAjCgSPiTRCEA6K0ogZf/LgCNz3wJk6/8glcf/fr+OCrJSgsqYTNakZcjEOLtoBYC/6oDYhQ/3FsGrFGxQXFXOfBuNmCYs5uNaHK6cGPS4vx4BvrceUjS/HHZ1bivR92oqA04MZEEAShtYh4EwShVSxdtRV/ffwDJdiexKW3vYz/fjRXT0KIUkKNgo3dogdkWdsf6tIej1fb3mwx8cF7BcRcZ8Og0BJHlyPRdhNq672YtaIUj7y1Hlc8sgR/++86LFpXridFCIIgtBQRb4IgNBv6Wvvwq8W46JbncfYNT+PZN75H/o5iOOyWgGCzUrAFT25nKNbq3R44fdATFfSNu6gW0kJOiTiKufJqt+5KvelfK3Dd48vw9nc7UFTuCp4pCIKwf0S8CYKwX7bsLME/Xv4KZ17zFK696zV8OfMn+Lw+PX7NbrMErV4dC8ec1dW5UVvrgy0mrlPC0Bos5kjtFJj+4pZvqsRj72zAlY8uxdMfbsbmXbXBswRBEJpGxJsgCE1Clx53Pvkhpl3xBP72zKdYu2m3nmwQG23XY9g6E85Udda5tL83uxJvuh81jKD4jLKZ9Bi54vJ6/Gf6Vlz92FLc88oaLFlfETxLEAThl4h4EwThF9DFx+2Pvoczrn4Kz7z+LcqrnHtmiXYVCxfFD1ddYFeuPTZBd5uG6wgyzlqlfziuw/rZ3AL84Z8rcPvzq7B8o4g4QRB+iYg3QRD2QNF2y9/fxlnX/hMvvD0DNc56JdqitF+2rgYtf3TyW1FVCzsnLGjL277lG/2zOeu9qHZ64FNfDBla5wrs4wL23Ed9yskEtXVe/ZuOgmPjaInjClzfLi7C7/+5Ene8tBqr8quCZwiCIIh4EwRBUVBcgXv/+bEe0/bK+7NRX+/WljYuTdWV0aseuD2w2KMRYTYH1FkjUIxxdYR6txeDesbhyGHJ2p0HXY243D4M7BGHqYelISXBpp3uutx+bQk7YliSOi9SC72OhF3CFHFcy/WLBYW44clleOD1deIvThAEjYg3QTiE4ZixF96ZgdOvfgpPvfoN6l0eLdr0MlVhgLaQeTyItNpgtjmaFG9uJca4sPwdFw3Av34/DH+/YqBegL6y1oNR/RJw/2UDcfkpPXDP7wbqyQROlxc3n9MH50zK1uKug7XbHjipgeHx+oAPZ+7CVY8uxQufbdEzVgVBOHQR8SYIhyicMXruDc/gL4/+Dzt2l4WFpa0x6l1uRFoC4s3vVyqnETw+n166il2iS9dXwO3hIvR+qN2YPCoVG3dU4+rHliEjyYbYaAvOnZSFgd1jcO9/1qBeiTeKqM5Ei7gos+7afe7jfFz7j2X4dM7uThOVgiB0LiLeBOEQY7sSatfe9Touu+0lvWxVTLRdu/sITwIzTmGxK/EW3aR4c1hNegbnzU+vxObdtdpdB3/LMXI7i53omRGNX0/KRmmlC72zonHh1Fz89aXVWLutWi9C37nSbS/azYgScVsKanHfa+tw2/OrsFW6UgXhkEPEmyAcQrz16Xw9ru3dz+bDYjEhJsqmux7DFYa9sqpWqRobzHYH/MHlshrCvbRe0VGuRYkx4yyOe2N35MwVpUrAReGd73fiohO645M5BbCp9Dl3cjYcNhM8TVy3s2C46Wbk+yVFuOYfy/DWt9tltQZBOIQQ8SYIhwDbdpXimjtfw033v4ndRRWIj4tSYubgKP6VlUq8mazqf7tSaY1b3prCbI7QS1f97fV1uPzhpRjWOx67SpxKCPlw6/l9ceWpPfVGYdTVuigpXDmpobLGjX+8uxH/9++fsGlXTfCoIAgHMyLeBOEg553PF+DMa/6Jd6cv0H7awreLtHFKK6rVv2aYbVFKuzUu3vTEBiXAKHQ4m5Rw/Jiz3qfdcyhppicsDFfi7dG3NuCYEcl4+fMteOK9jRjWKw5Rto6fcdpcrOZIRNvNmL2yBNc/vhwfzdodPCIIwsGKiDdBOEipqHLiTw+/i9/f+4a2tiXERmkXFAcTFGWFxQFHthZ2mzYhsDhjNCvZjguP767EGH3CAWccmYnR/RJQVePB5JGpuPiEXDz4xjpsKXCitMqN48ak4sSx6dheVKdFXlfuXjascFW1HvxdxYGrNJRUynqpgnCwIuJNEA5Clq3ZhgtuehYvvjMDdrtFLxx/cBKBsnJa3gCzParJrk36c+sWZ8FRw5NRWF6P75YUoV9ODHplRfMS6J8bo9cWnb2yVI+L+9cHm1Hj9KK2zqP+3qTFEVd06OpwpQb6pftkzm5c/8RyzF9dFjwiCMLBRMT69ev9eXl56o1cdJwgHAy89uEcPPDMpyirqNFrkB7M1NTW4/DhvfDeP6/Bj3+/BKs/eUmLsR4TTsbUBz7GzU//pARZsbZK0T0IV1cIxRA7tKyxW5STAKjR6B6k3hXoXuVxntdFe02bhGP5bCrcl53cA7+enB3cKwhCOOPz+bBp0yaxvAnCwUJllVMvbXXrg+9oURO3D+FGoeL1/tL5LL97VeXAY76QGZb8zv2h8HjoOZ2CElqszIg1KlZ/bwzGi2Pb6GYjdKO44TEKNAo341yOIzPOoXuOhukUDjA+DDfH7d39nzXi2FcQDiJEvAnCQcDWXaW45NYX8dJ7M/WkBJvVvMcdRkNqnS543F69ioLRE8hPCrTaunrtqNdms+jxcRxDVudyw2IxK/ETqf/mwvRa+Kn/OnvyAz2weTwBa5qF4k34GRSsUXYTPg0udk+/dYIghD8i3gQhzKGj3fNufAYzF69Ht/jofU5KcCvRdviwPLzwt0sw/aU/YGj/HCXm6pUA8mmr1fW/PQ6fPHcjPnn2Bjx867moq/fghCOHYPqLv8eHz1yPI0b3RWW1U9/jhfsvxrknH64EX+cNjKeQdCnxRpuSLTpOf29StR6icKxeXJQZa7ZW4yYl4GYsLwkeEQQhXBHxJghhzIdfL8FFtzyP/O3FiI9xBPc2Tl29G726p+CR28/FgF4Z6JGVjCi7VQ/m5yoF15w/CbdcfgKefv07XHXHq3j78/lITozGbVedjPe+WITVG3bhyl8fg+qaOtx65UnISk/U7kc6c0ktarV6JTCdSj/aYhO0ABUaJ8ZuQkWNG3e8tFo7JhYEIXwR8SYIYcrT//0ON977X1RV1yEm2hbc2zRWqxmFJVXa59uzb/2g93HsG7sd01MTcMlZR+Cjb5bivx/Pw/rNu/HJt8t09ygnPWzdWYLC0iqUVdbgzONH4/Qpo3DVX1/FrsIKWC2dJ95oAaTlr7rWBXt0nNoj6q0paJDkMmHqkeLht9bjxc+2BA4IghB2iHgThDDk3n9+jLue+FB3E9INSHMG1LP7jEJn87bCn7m9cHt8yEiJR0yMHX17puGLl/+AWe/cjr/f8itUKGFIdyN3Xj8Nk8YPwOKV+bjrhmm456mPsC6/AHHqNy63V1vAOoNAnOpRXVMPe0yw21RoEmYTqzkCZnMk/v1xvhZxsqyWIIQfIt4EIYzgzMq/PPY//PO1b/W6pOyybMlMSIodm9XyC5HDgf90F1RcVo1r73wN73+xCJefexSmHjEYDz73OaZd9YT2Gzf1yCGYt3QTemYnY9Zbt+E/D12GrLQE1Ls8wSt1LCZTJKpq6lBeVQObEm+dpiLDDHNkBGIcJrzz3Q488Po67cRYEITwQcSbIIQJLrcHtz78Hp578wdER1m1cGkpFHpuj3eP2w/DBYjH69UdjsvXbMOPc1bj8x9X6OM56d3059JVW3HRmRO1WPz426U4/9RxuOPx97XF7oSjhuqJDZ2BnrCghGOd0x0Ub5EyX6GZUMjHRlm0Q997Xlmr/cIJghAeiHgThDCAEwpufuAtvPzuTMTFOlq1qDyFm8kUgaSEmD3Oe+PVtZISorFlZwnyd5TomaUjhvbEyZOG6eNLVm/VopHC7byTx+KGe/6rhRpdkRSVVulJEJyp2pkGLwo4ClCTxQGzzQGIEanZ8LnFOsz4ckGBnshQWds5IlwQhJYh4k0Qujh05UHR9Oan85EQ59BipTXUu9zIyeiGT567Ab85bZz29/aXa0/Fvb8/A0UlVbjriQ+077dPn/89TjxqKP786P8we/F6DOmXjWsumIw71fG1m3ZjzcadmLN0I56//2K9furnPy6HXYm5zqTe5YLJatPirSXdyEJAwMVFW/DD0mLc9fIa1NaJBU4QujqyPJYgdGG8Xi9+f/+bePNjCreoA7Jw0eEune2mJsXC5/XrrlJ2g9KyxrFuHLfWLSFaL2BfXVuvF7OnhS02xo5ohw07CspgVb/n7FSOm+N1+LsaJS61U+BOEk0c8/av+y7FtDHJeOPScSjfshl5R/98eaxoe+eKy3ChssaNyaNS8Jff9ocjuOKEIAhdB1keSxDCgDuf+BBvfWJY3II7Wwktdm4l1PK3Fetu0h0F5bqrdHdxpT7G1RJoSdu8vRglSpQ5HFa9qgKFHIWb4c+N1jkKPv7WWe/Wgq6zrV01tXWAxS6WtwOEFrivFxXhwTfWw0XHzYIgdElEvAlCF+Wh56bjubd/RFxM67tKG8Lr0N8bLWXGFupkl3/rfRaTnsBAHcSB7RRooWHgZAmeR3HXFaiqqgWsFG9R8IvmOCDioiz4bF4BHnpjQ+evXSsIQqOIeBOELshzb/2Ix1/+UndX7mu5K0EJUrWVlFepPywwccKC6I0Dghqdkxg+mr0Tz36SH9wrCEJXQsSbIHQx3p2+EPc89aG2dnUVy1aXRomNwpJK9UckLEq8Bb2gCAcABRzHCb725TZ8MEOW0hKEroa0DILQhaAD3NsffU9b26xWGTDePCJQpMUbAq5CxPLWJphUHjSbIvD4exsxY4UsZi8IXQkRb4LQRdi6qwQ3P/AmarjUk615S14JAdzBFR7M9ij9KQKubbCaI+H1+vH319dhzdaq4F5BEDobEW+C0AWgu42b7nsL67cU6mWvRLi1DLpBIdboeN2NKrQNTFW7NRKlVW69jFaZ+hQEofMR8SYIXYA7H/8APy5Yq1c8EN3WMjgb1u0NOJa1RsfqT6HtYH6Mtpu05e2xdzbIi4UgdAFEvAlCJ/PsG9/jtQ/naJcgQsuhoc3t9upVsazRcXqwvfSbtj2BZbQK8Z8vtgb3CILQWYh4E4ROZN6yTXjo+el6jJu4BGkdEaoW4+oQXNXJpsQbEenW9tDPH1ddeOnzLZixXCYwCEJnIuJNEDqJ8spa/OWx/6G2zqUd3gqtI1KpNy6Q76zzBcSbaOB2w2KK0I57H393I3aX1gf3CoLQ0Yh4E4RO4u/Pfoplq7fJBIUDJCIyQgk3l17Gyx6bINqtHWE2tVtN2F7kxJPvbQzsFAShwxHxJgidwIdfLcarH8g4t7aA3c2VNXWoqHTCHiOWt44gxmHGt0uK8M73O4J7BEHoSES8CUIHk7+9GPf882MlOiJlnFsbwHSsddajsrYO9uCYNxn01r5wUojNEonnP92CNVurg3sFQegoRLwJQgdz15MfYvvuMkTZLME9Qlvg8/pgskchUiWr4fdNaD/owLeyxoMn/7cRbo+sSSYIHYmIN0HoQN7+fAG+mLEScTF2MQ61MR63GyarHRaKYr+IifaG+Zf+3xavK8d7P+4M7BQEoUMQ8SYIHcTuogo8+sIXsJhN2u2C0DYYKVlX79LizWRzwC/irUNgNrZaIvHKF9uQv7s2uFcQhPZGxJsgdBD/ePkrbN5WBId0l7YLNbV1gMUWXJxexFtHYTNz+SwXnv5gs8yaFoQOQsSbIHQAn363DK++Pwux0l3ablTVULzZtfVNxrx1HEzpGLsZM1aUYPr8gsBOQRDaFRFvgtAB1NS60S0hGtU19fB6xSrUHpRXVANma9DyJuKtI2H3qSkyAq98sRXl1bJ4vSC0NyLeBKGdKa3djbNPGo0vX7oVF0wbr/fRSiTWobaD495Ky6rUvxYl3qLg94lA7mjs1khs2lUrvt8EoQMQ8SYI7UhlXSme+OEm/HvWn2FPqMBDt56N1x65ChNH90VNrQvOerFStBW7Csv0p9nGblMRb50B1z793487ka9EnCAI7YeIN0FoR37c+BF2lG/C4m3f4f7Pr8SnP72EsSMy8PYTVykhdy66ZybpNU7dHm/wF0JrqeaEBQVnm8qEhc7BaopAWZUbL0/fGtwjCEJ7IOJNENqJ4uqdmLHxA9gtUYiyxqLOU4sPVzyPuz6/FAu3fYnzTj0Mn/z7Ztx40RTYbRZUVDn1ot9CK9CuVwJOQyxRsXv+FjoW5l76fvtuSREWri0P7BQEoc0R8SYI7cS3699BeW0RzHT5r+BntBJxBVXb8MLse/HPGbegKmIj/nTVSXjvyRtw6uThqHe5UeOs1+cLLcPrDVgvbdHxQTEndAZc8s3t8eOtb7fLvBFBaCdEvAlCO7C9fCPm5n8Bm/mXC8/bzHa9f8XO2Xjoq+vx9pLHkdfbimfvuwjP3nsJBvfN1la4epcn+Athf1CrGV3PNr2+qYi3zsRhN2H+6jIsXBsYhygIQtsi4k0Q2oEv17yOGlclTJHm4J6fwxUWHJYY9ZcfX699C3d/eim+3/AOjj9qED56+g/463WnISkhWom4WnjEtch+iVTpSbHr9ivxFhMnhrdOJpJi2uvXM09lVrUgtD0i3gShjdlWth4rds6CvRGrW0MiI0yItsahwlmKNxb+Aw99cxU2V87H1ecfo8fDXTBtgrYhiWuRfUMxXFfnRm09YBXLW5eAM0/nrS7DgjUy9k0Q2hoRb4LQxszZ/BlqXdVamDUXi8mqJzVsKvkJT35/K16cexcc3SoDrkUeDrgWqVbKxKkEivBLOM7KWedCjdMNe4wSb6Ld9gsnx9TWeVHl9Kh08/xisky926ePcaMVjdZMV3BfnSvQRc1k9qmXCv7eq34fmuy0vrlcPnwwUxatF4S2RsSbILQhpbUFWLz9e1jN9uCelmE3R+mu1nlbvsR9n12BT356AYePTNOuRR659dfoniWuRRrDFBmJamc9qmrrYI9NVHtEve0LCjWb1YQjhyXh9IkZOGJYshbAXiXSiLPei54ZUfrYNLVlJ9uVQPMiN82BU8dnYED3WJUHffCo67DLetLIFKQk2PT3UGh9m7+6HKu30IGyIAhthYg3QWhD5uV/iTJn4Z4Zpq0hMiISUZaAa5GPV7yIuz+/HIu2f4Vfn3oYPnvuFtxw0XHatUhltbgWMYhU4q2qyokKJWztMfHBvUJj6DyjtO3V03riwuNzcZoSZ3+/YhBu+XUfmEwRSgR7cOqEDDx5/VD9ecYRmRjeJwHJ8VbcfclAXDAlB39T5/fPjUVJhQu/npyN687spWeWNhyeyevRKvfR7N3BPYIgtAUi3gShjah1VWH+li+UcLMG9xwYFIDsSi2s2obnZ92Df/54Cyr963HbVSfjf0/dgFMmDUe9m11e4lqEeLxeuFR6WKKiEWlqfpf1oQbHB3Id0g9m7MKNT67Ab+5biHmrynDc6FSkdbMhO8WBm8/pjW8WF+H0P8/DefcsxEczd2H84CTERplwyYOLUVHtRnaqHYcP7IZzJ2Xj3lfXYntRLazmX1o8bdZIzFhWrI47g3sEQThQRLwJQhuxZPsP2FW5BVaTLbinbWAXrHYtsms2HvzqOry15HF072kKuBa55+Kga5HaQ9u1iNIMFCX09Way2AOrLAiNwrFrtJKt216NqloPspIcSIyzYPOuGuwsrsMRQ5N0F+rmXbW46PhcLeo4nm1niRNRdjMuPbG77g7l8rF/Or8vnvloM75eWASLObLRzmruL65w4Yv5hcE9giAcKCLeBKEN8Po8mJv/ue7ybA/2uhYBvln7Fu797Io9rkU+eeYPuPO605GUGI3yKqcSMIeuaxE6OTZZbWoT8bYvOBmhX04MXvy/kXjx1pHomx2DD2buQlFZPeJjLFrcnTQuHSccnoYHLh+ou1QXryvH85/mo2dGNN78dgemjEnD1oJaLfIuOTEXmUl2uDyN5z1a5H5YVqy7ZAVBOHBEvAlCG7C55Cfkl6zZY3WLUP95fG7t6y108/m9+li9x6m/u73s8uSeCC0Ane5q1XA2Lb72uBap2+taZGPFAlx5/tFKxN2M304br887VF2LOJ31WriZxfK2TyymCOwurcNT72/C315fhxWbKnHFKT0xYWiSFna0zv1LHTvnrgX4fkmxHheXlezAK9O34eK/LYY5MgIpCVa9BNZfL+qPc47Jxl8v7K8tc8akh1CsFhM27arBIiUABUE4cES8CUIbwC5TlxJiEUHLG4VbSkwWjuo9DVMH/AYnDPwtjh9wAeLtyUqg1WBA2mhM6X8eshJ6qXNdcPvqEWtPxMS8U7WFzbefhdVDXYs88f0t2rWILaFcuxZ59eErDznXIkZ3XVV1rba8iXjbN3oiQZ0XM5YXa0e60+cVKOFlQp+sGBSXB8ZQRiiBRksanURTkLHrlC8Exx+ehktO7I77XlmLgT1isUQJspufXomMJDtSlaBrOOOUUAzyGt8sKgruEQThQBDxJggHCC1oq3bPV4Jq7wxTl7cOfVKG4fzRt2B41hHq7+HolzpSi7u+aSNw0dg/Y1zPE3DpuLu0oKv31OHXo/6Aw3tM0Va55kLXIpzYwFmuD0y/UrsWGTsyXbsWefS2oGuRqkPHtQhnm0aYlXizts5Vy6GAR4moKJsJd10yADef2wd/VNuFJ+SirMqNJevLsXBNue7evOrUHrjjwv44ZmQKPpq1C9sKa5VYi8Ptv+mLV77cinlryvRYtmG947WYK692o6TSpSdDNIbdatLLZbGrVRCEA0PEmyAcIOsKl+jF5mkNM2A3KPxAvRJxT/14C+7+/Dd4+NtrsKtyM0blTEJB5VY88u21ehWGaFustsJlxvfCi3Pv1sKvJWPntGsRK12LOPHRHtciX+PckwOuRW787aHjWqS0vAoRSriZbFHBPUJDKK44UeHT2bv1zNLR/RIxY1kJbnxqObYqgVasBNjtz63CjuI69MuNwdMfbsZTH2zW7ljo3+3TubvxxtfbteuQd3/YgVkrShDrMOHRtzegosYDs6lx8cb9ZZVuPfZNEIQDw3T99dffmZiYqAdEC4LQcqavehXby9cr8bZ3lqnb50LPpIHa6saZoj2SBmhBV1KzG6mx2RidOxnJMZmwW6JQVL0TJw+6GP+edTvWFy3XQqwlqzMY8Dccc1dZV4pF275Hfslq9EzvjpMmjsekwwejtKIaazftgsvlgdXS+Jqr4QzdhPTITsEJRw9B4ap5yBh2FL5cWKQtRlazvKcasKpnfc/ZpV8uKMTn8wswe2WpFnQ2i0mLrG1FdSrtCjF9fiF+2lypx8jZrZFYu60ac1eVaSuaxRyBOpcP3y8txhfqOsXlLu0WZF+wS5Xdr1MPS1P5VdocQWgpHLpQVlYm4k0QDoSy2kJ8tPJ5+HyeBoLLr0QbuzTNiLbFY3zPk3B49ynYWbEJi7f/oBpIC+Ls3TB/y5fa6rZgy1d6wsKo3KNRWlOAOneNtqi1Bq7QwG2Hutf8/K9RWV+Cw/qPwBnHjseAXtnYvKMI+dtLdJk3mw4eUUOfd2nJ8Tjz+MNQvGYB0gaPE/G2D/jsbZa9W6jFjH8b+5l2RvtAq51V7TOaCwqwxn7fFHRBQuvb+MHdkBTXNv4QBeFQwhBvUqMJwgGwctccJeCKVKP28xUVLCY7NhQvx3Oz78A/vrsBT8/8kxJxcTii92nwet34cPmzePLHmzEoYywKqrayhxXThl6BCXmn4OyR1+tr+NR/rYVWvijtWsSPb9a+jXs/v3KPa5HPnv0D7rjuNCQlRKPiIHItQungC8bFYg+4VRG6FrrL1unBzBUlwT2CILQGEW+C0Gr8+GnX3ODfDfHDpgQcLWCcOeoKTkLw+bzaokahcebwa9Gj2wC8uegxDM0cj6/XvoW3Fz+ux76xO7UtXH0YrkUqnSV7XIusK12Aq84/Bh8/cxMuOJhci0TQ3UpQvEXH6k+h60EBN391mV4bVRCE1iHiTRBaSYWzFNv0WLefd//41X9urwsnDroIFx1+O84d9XtcqD6r6srwzfq34fG7cViPqZja/zy8vvBBFFZt19vEvFMwdcD52FWxGU5XjSqc+++Gai6hrkWeNFyLJAZci7zy0JU4YkxfVNeEt2sRduVxiSyfEnDW6DjuUdvBPUEjHGEX6/rtNdi8W2adCkJrEfEmCK0kv3Q1yp3F2roWCrssafGatflTLdjSY7tj9e75eOKHP+hJBHZzDLpFpeHtxf/Aqt0LdHfqhyuexeaSVXrW6rtLn9K6w/AZ15bQtQi7eOflf4UHpl+FT396EeNHZeCtx6/Co7efp12LcKmtcHQtwnR3ub1wq82mxZvQFeG4t9p6D5asrwjuEQShpUSsX7/en5eXp6eBC4LQfN5Z8gS+Xvs2oqyNj6+io16Xp053m3LAt9Vk1xYwiow6T63upmT3KL/zXO4jnJ1qibRqC157wnvSv1xWQh5OHnwhRmUfi8pKD556/Qu89sFslFXWICbKrhvbcIBWw3556Xj3qauBwnWI7zVcO4+dvbIE0faDb3ZtOEM/cseMSMH9lw0M7hEEoTmwZ2HTpk1ieROE1sDVFNgFydmkTUHnueyqjLHF63FnRvcqRRkFGoWb8Z3WO57Djb9rb+FGeJ9oFb7Cym14ftbd+OeMW1DuX4vbrjoJ7z55PU4+Zrhe7L7GGfC439XRFh2nCzW19bDHBC1v0mvaJWHX6dptVdqpryAILUfEmyC0gu3lG/R4t4ZdpuGI1WxXjakDK3bMxqNf/x5vLfkHeva24Ln7L8Lz91+CIX2zUVHt1EKuK8OB8BSa3KyGeBO6JHRTUljmwuotVcE9giC0BBFvgtAKymsLEWWO0RYyLo/FLk92Q+5vTdKuCrtuHdZAfL5d+zbu/ewK7VpkyhED8Sldi1w7DcmJ0SivrO2yrkU49IOrSJRXORERJeKtKxOYXOKTcW+C0ErESa8gtIKM+B6Y1O8k9E4Zioy4Hno8G8e3cV1Sp7tauwRRekihZFEYlS1OkuBKEbWuaizbMQurCxYiOS4FJ4ybiBOPHIU6Vz3WbNwVsG5ZTF0sbhGorXNh2nEj0T0rVe/hCgLbipzipLcL4lbijWusHjcmVTv7FQRh/8gKC4LQSqrrvfhgaSkqnDb0ScnDoIzhGNP9OBzdd6oWc1lxPfWYNvp2q/cGxZzfmL0ZHmLOFGnSIq6kZifm53+DXZX5GNyzP6YdMwFjhvbGrqIybNhSoOIFWMwtX8qrveAs2TOnjkKPrGT9XcRb14XFwOny4djRaYi2d508JAhdGRFvgtBKNpfU4eEvtmDB5gp8u6YE8zZVYme5BzX1diXe8jAwYxhG5x6LY/qegL6pw5EZl6eEkF3P7Kz31IaVZY6TGuhUeEvpGizI/xYunxOTh07Ar04Yi+z0JKzbvBs7C1VFYopUgq/zBRLF26mThyMvVyxvXR1a22rrvDisfyKyUhzBvYIg7AsRb4LQSuZvrsTybTV6xpzH60dxjRsrd1RjYX45vlmtxJw6vrPMg+o6G3om91BibijGKDE3qe/x6JMyDNkJvbS/NZeXYq4Ote6qLi3mGB5a4dy+eqzaPR+Lt81ErCMOx40+AmceNxbUbKs27tT+4Sxmc6eGn+LthCOHoG/PdP1dxFvXhdmkzuVFTpoDI/okBPcKgrAvRLwJQiuZ/lMpNipBYFOCgNYDc2SE/puzHT0+Jeaqg2JuSzm+VmJu7qZK7Chzo6rOirzknlrMjcqdrMTcieibNhzZ8b2UuHAExZxTibmgZY5+LtT1u0rZpONhqxJxlfWlWLTtO2wu/gk90nJx8hETMOnwISipqMLaTbvhcnlgtXTCLFyVTHTQO2ncQAzum6V3iXjr2rg8PsRFWzB5VEpwjyAI+0LEmyC0ArfXj0+Wl6Cs1qNFWygsQj8Tc+pvirlSWuZ21mBhfgW+CXazblVirrLOgp5JtMwNweigmOunxFxOYh/1+yi4fK6gmAta5rqImKN7FK7SwHFw87Z8jYq6IowdOApnHDsOg/pkY9P2QuRvL9HhpEuIjoKpwhUWxo/ojZGDu+t9It66NnTDZzZF4LgxafKMBKEZiHgThFZQ7vTgo6XFWsTtb4YcD/McWuRCLXMUcz8pMbdoS4W2zM3eWIltJW51bTN6dKOYG4xROZNwTJ8T0T9tBHJDxBwnQQTEnEc3fLxHeyyjtT+UhAw6HfZjfdEyLMr/ASbVCE8ecTTOPXEcYqJtWLt5FwpLK/WEho5apYFWv+EDczFhVB/9XcRb14b511nvw3GjUxAfbQnuFQShKUS8CUIr2FJajy9/KtVWtZYWGZ7/MzGn/vYqMVemxNyqXTVYTDG3plh3s25VYq5Cibncbt1/LubSKeb6wW6JUUIwYJlzuqrVdbxKRvn1PTpSzPFe7EplV+/SPa5FknHiuCNw4pEjUVfvwuqNO1HjdHWIaxGX24Ne3VNx3MRB+ruIt64NXwLq3T4cNqAbclJl0oIg7A8Rb4LQCpZurcKCzVW6q+dASwyLXEPLnC9omaOYC1jmijFrQwXyS1xK5JmUcKNlbhBG5hyNo/uchIHpo9C9Wz/1++gGYo6WOYo5isz2Fy50LUIRV1y9Ewu2fotdlZsxpOdAnHbMeIwb3g87CkuxPr9Qxc/Xrq5F6pV4y0hJ0L7eiIi3Lo4qAy4l3vrlxGBwnjhWFoT9IeJNEFrBzPUVWK2EVXuIARZBlsNQMUcBVl7rwRp1zyVbK/ENxdxGJeaK61FWa0J2Qi4GpA/8mZjrkdQfdkssvH5vYMycq6rDxJzZZLgWWYv5W77VkzCOGTJur2uR/PZ1LULLW05GN5x5/Gj9XcRb14atTp3Lh4wkByYOSQrsFAShSUS8CUIr+HpVKbaV1cPaAQPxmxRzNUrM7a7VYo6WuZkbKrBZibnSmkgl5rpjQNoAJeaOwlG9T8TgjNHaMsduVq/fExgz185ijtfUrkW8e12LxNhjMWXMETjjWLoW8WPVhvZxLUJXId0zk3CWiLewgUMHOON0yujUNs0LgnAwIuJNEFoI3Rp8vrJUW8IazjTtCFhEWU5/LuaACqcHa3fXYMk2irkizN5QiY1FdSitjURmfC76KTE3KudoJeZOUmJuDHomD1RiLk4LuPa0zO1xLVJXqgTcD9hUshI9MnJwyhETcez4oSguD7gW4YL3beVahK5CMtMTcPaJh+nvIt66Pkq7qfwYqcWbVX0KgtA0It4EoYVU1nnwybISuJox07QjCIg5jjcLiDmOw1N79IzYdbtrsVSJua9WFWGWEnMbCutQXB2BDIq51H4YmXOkFnNDMg9Dz6QBcCgxxyW8DDHnaUMxp12LmMzatciC/G9QUVeCsQNGatciA3tnI39HEfK3F+t7HahrEY8S2GnJcUq8jdHPSMRb14e51usDTjg8DTGOTvAPKAhhhIg3QWghhZVufL6iNChogju7EFq6qX8o5ihW6LqDeyk61xcoMbe9Slvm5igxt77AidKaCKTH5aBvUMwd2ftEDMk6DL2SBiHKGq8qiYCYq9GWOTd8tPOpG3BMW0tRKaZdi1AQri9aigVbvlfhjMSxI47COScEXIusoWuRkgNzLeLxepGUEIMzp46GxWIS8RYOqEdNq/bkUalIjqf7GUEQmkLEmyC0EK6qMGN9RavchHQGWrqpfwwxR8tcpNpbrsTchhAxxwkQ63Y7UVKtxFxsDvqk9sWInCOUmDsZw7MPQ17yIG2Z8yv55g4u5+VRYo7fWyrmaMVjV6pTCcJlO2ZhVcECJMcl4cTxR+Dko0ah3uXCqo07Wu1axOv1KSFoxxlTRyHKbhXxFhYE/B8ePqAbuqdHBfcJgtAYIt4EoYWsK3DqdU0phsKxuDQl5irrvNigBM4yirlVRZitxNwaLeaA5Jhs9Enpi5EUc71OUmJuLHolD0aULYG1iJ4Asdcyp8Scojlijl2pnNRQUkPXIt9hd1U+BvccgFOPHo9xw/piZ2EpNmwpVNf1t8i1iE+FyarOP33KSMTHRol4CxPcHh+G9orHwB6xwT2CIDSGiDdBaCHLt1dj6dZqmM3sBAx/GhVzakeFEnO0MmoxF7TMUcwVV/uVmMtC7+Q+GJE9AUdQzOUcHhBz1nh9TboGqXVVBsScn2Ju35Y5c6ThWmSNEsbfwu2rwzFDx+OsE8YiK7V1rkU44/TUY0fosW8i3sIAlQfp621QzzhZoF4Q9oOIN0FoIfM2V2rnuZwccDDSlJirCoq55UrMfbO6UIu5VbtomfMjKVqJuRQl5nImajE3MmecEndDEW1lIxyBei8nQATEnFeJOd6joZhj3UMrHJ0M/7RrHhZvn4loezSmjjkSZx4XdC2ysXmuRXiIXa6nKfFGf28i3ro+fJr09dYvNwZjB3YL7BQEoVFEvAlCC+F4t03Fh44QYI3AaqExMbdZpUOoZW7VzloUVfuQGJWJXim9tWVuYq+TlZgbq8QdxZyqY9T1XN561LgqgmLOq/bttczx02q2obK+FIu3/ojNJSvRPS1XuxY5bvwwlFQEXItw/dKmXYtEaMvbWSeMRm5mkoi3MIETFnqmR+HIYcnBPYIgNIaIN0FoIXSGu620DpYOcNDbFWlMzHHyBsVcvhJzy3dU4xvOZlVibqUScyXVXsQ7MpGXrMRczngt5kbnjkOf1OGIsSaoa0Wi3lP3CzHHWamhrkUq64owdsAonD55LAb0CroW2VGsz23MtQjFG8e89chKFvEWJtDFS1ayA5NHpQT3CILQGCLeBKGFfL+uHLvKXUpcSFkhDcUc08WwzIWKuVkbyrFyRw0Kq5SYs6crMdcLw7PHY0JeQMz1VWKOEyA4eYKWOaObNWCR82ND8Qol4r7V7kOOG3kUzj5+HOJibFizcScKS6p+4VqE4u2kY4ahd/dUEW9hAmebpsRbMWVMqs5DgiA0jog3QWgBnPX47ZpyFFW5tMVJaJyGYo6Wuep6L7aU1CkBp8TcGs5mLcfy7TUqLT2ItaWhR7deGJlDMXcKRncfh36pIxFj76YEmVmLOS6zVVVXhiU7ftSuRVLiU3DiuCNx6jGjUed26aW2apz12rUIJaVLibcpEwehf68MEW9hAsVbcrxNizcpX4LQNCLeBKEFuD1+JTxKUVbjkcalBTQl5raW1mHFdoq5Ym2Zo5grqAyKuaQ87ZJkfM+TMKb7ePRLG4F4RwpspijdlfrD+g+xrXwdBnbvi9OPORJjh/bRM1I3bi2ET4kAVm5HjumLYf1zRLyFCV4vkBhrwfGHp8Eiz0oQmkTEmyC0gHqPTwmNMlQ6PVqMCK1jj5gzBcWc2mqUmNtWFrDMfavEHC1zy7ZVK6HmQbQ1Dd0T8zAiR4m5vJMwIe8YDEgfjdKaIizc8j2q6ksxZuBAnDVlAjLTErFhy25s3l6MsSN6YZzavlyoxFuhiLeujl6cPsaCE5V4k/VNBaFpDPEWsX79en9eXh4im+lDSRAORSgw7vhoM7aW1IkQaEe40L7H64fbS7ci6j8l9lJiLchKsKNPWjSGZicgJ9GMGDvP9mJ31Vr4fBFIi+sBU4QDRaVVePTFLxAf68CtV5yEm59eidkrSxBtlzUzuzL1bh/yMqPx1A1DZX1TQdgHPp8PmzZtEvEmCM1BxFvnsFfM8a+A5S411qrEnA19UqMxWIm5tLhIJMf8/JmUVdQgMT4a1z2+HHNXlyIx2qKvJXRN6CqEs03/9fthSIixBPcKgtAQQ7xJKyQIQpeFHdTsXo2yRurNYYlEaY0bi7dW4q2Fu/GXD9bg9vfX404lrF+fV4AlW6tQUOnWwo2ceWQmEpRwq1XiW+jasOvULwpbEJqFiDdBEMKKgJgz7RF0FbUerNheg/8tKtIi7p5PNqOkxqPPPXpEMh68cjAykx2odgb2CV0TGUkqCM1HxJsgNAPOUeBMSaHrwdm/Dlrl1MZxcsNy4tAt2gy4i/TxEX3i8dg1g/W6mRVK1Ilxp+tBixsnKshMbkFoHiLeBKEZsFGxmCOkW6cLw3Fx6fEWnDEqHRFV3wGbbg0eAbJSHHj46sGYOiYVVTVu3UUndC3oaFnejwSheYh4E4RmYIqM1O4tfMHvQteDg95PGJqGpCj1ZdNdQNE7gKdcibrA9Poomwl3XTIAF53QHfUuH9zqfNEKgiCEIyLeBKEZsNvUKpa3LksdXU2kOHDc4ESg/BOg5Ael5qqAmgWorvVi+/bt+rxIeHDVaT1xy/n9tb85p4vrqQqdDcuV9vvHgiYIwn4R8SYIzSSwIL2ot64GG35u00amI8rkAjb+JfCYuBV9hLgYEzZs3IiS0jLA44J36xKcNj4V910+FN1irah2ykzUzsZHy6jdJA56BaGZSEkRhGYilreuidPtw9CcaIzvHQMUvAqULwXo55VGnLJvYIpwIyExBbNmzoAnUnv3hfObf2LsgGg8cv1I9O8eg8rg7FShc2C5cthMYnkThGYi4k0Qmoke8ybirUvB52E1ReCMUZkw+SuA/Pv2+pxg7VazRim1ZcjJ7Y3i4mIsWrgAptwRiHTEofq1P6B3iguP3jASRw5LUgLOrddGFToeWt4cVlPwmyAI+0PEmyA0E1reZDZc14Jj1g7PS8CQTBuw9RGgajNgaAA+K67MUPgxkhJtSE1NxcqVK7Fx0ybYxl+gzjOj4slfI8FTgL9dNRhnH5OtrufTKzoIHYvfB9htIt4EobmIeBOEZhJnN0HcUHUdPD4/YtUzOWNMBuDepMTb43uFmwGfV+l09eFDZlau3rVg/nyUllUg5pwH1LdIlD3+K5h2rsBN5/TGdWf20m5EuNam0HHwpSievvkEQWgWIt4EoZkkxVj1mBwZ99Y14AzTSQOS0D1BVWOb7wfqK39Zo/F71TLAtR6Z2XmwWq2oq6vD7Fkz4PZbEPebx+GvLUfpM7+FZ+UX+PWkLNz9u0HarYgsqdUxsDzRj2JynDW4RxCE/SHiTRCaSUqsJSDegt+FzsNFh7yqsT9lRBpQuxjY9WpgkkJDaHlz1wPF05GcFIP4+HhERkbq8W8L5s1BRHIPxJ7/GPzOSlS89nvUzXgRRw/rhoevHY4eaVGoqpWJDB0By1U3EW+C0GxEvAlCM+kWbRF3IV0EOuQ9cWgqkhzqy6Y/axcgeyYqNEbxpzCrR5eSmg467LVYLFi3bh1Wr10Ly8DJiDruOvjrKlHz8d9Q+9G9GNzdomeijhmQiPIat1hb2xG/+o/iLTlexJsgNBcRb4LQTKJtkUiIMsMrw6E6FXaX9kqxBxzyln0MFH7euNXNgLVc1TzAtxNZOb3VFz8iIiJgMpmwZNEiFBQVwzHlBliHnQi/zwPnjy+h6j/XI91ahgevG4pTxmXoRe1lSa32gcLYYokUy5sgtAARb4LQTKIspqB4k0a8s2BDT8vZaSMz4TDVA5v+Si22b1jLcTxcyTdITe2G2Ng4eL1eLd7cbjfmzJqpZ63GnXk3zMk9lBA0w7XiS1Q8dxkcpRvx1wv74Xcn94Db44dLCUeZs9K2sDwlKeEWq8qWIAjNQ8SbIDQTDqqOdyjxJn1onYZ2yJsdgwm9o4GC1/Y65N0ffGRFH8JuAVJSUuHzBcyn7D4tKyvDvNmz4I9LR+yv7keE2YYIWxQ8O1ai7JmL4dswE5ed1B1/uqC/zgMykaFtoWuW1AQrYlTZEgSheYh4E4QWkEh3BqLdOgUaPLn+5Rmj6ZC3Eth8977HuYXCmq5ilnp2ZcjK7rVHvBHOQM3P34wVK1bC1Gssoo67Hr76GiXgouGrKkL5f66Da96bOPGwFPz96mFITbTpblShbfAq8ZaSYJPVFQShBYh4E4QWkBojM047i1qXF+N6BR3ybnsYqN76S79uTcGazrlbC7jU9DTExChhFhRwHP9mNpuxfNlS7Ni1C/ajLoV95Knw11ZqCxy8blS9fwdqpz+K0X1i8ej1IzG4Z5xekUGMsAcOfbylJwWWLRMEoXmIeBOEFpDdzR6wEEij3aHQIS+dJJ8xOkN9oUPefzRfuBnwmRV+iBhHJLolJulxbwZ0H0IxN3f2bFQ76xBz+l0wZfSDv64asNgQYbbD+c2/UP3GTeiRWI9HbhiByaNSUVXrljGQBwDFL7uic1I4bVgQhOYi4k0QWkB2gk179Zdxbx1LwCFvMnLpkHfT/WpHVctrL/bKlX+v/nEiKzfvZ12nhNa3qqoqPYHB64hH7NkPIMIWAz/9xEWaEWGPRf2i91H5/JWIq92Key8biPOOy0W9ywe3TEFuFXQTYrOY0DMjKrhHEITmIOJNEFpAQrQZmfFWWf+yA6EwCjjkTd23Q979QUtd7QagZiHS0rNgt9t/IeA4/m37tm1YtngJTDnDEH3yLYBHiTe/V/fvRUQlwL1xLsqfuxQR25bghjPz8Idz+ui1OeuUiJNRWy3D4/HrMYRpidJtKggtQcSbILQAc2QEMhNs0lXWgdSrBv4EwyHvxttVi78fh7z7gj2lhZ8gUYnBhISEn3WdGlDArVy5AvlbtsJ22DmwH34O/M6K4FF1a0ccvMVbUf7iFXAv+wRnHpmBey4bgrgoM6rrZCZqS6Cz5ZxUB+JkXVNBaBEi3gShhXRPCox7E/nW/rC7NC/FgSmD6JD3E6BoesvHujWk9Cv1jxdZ2T1+YXkjnMDAbf68uSivqkb0qbfD3GNUYPxbED0Tta4GlW/+H+q+/zeOHJKAR64bjt5Z0aiskZmoLaFHunSZCkJLEfEmCC2kZ4pdW+BEvbUvTF4OLTx9ZAYc5qBDXnIgfZMUftUrgPpVSM/M1X7e6PS3IXTgW1tbizkzZ8BtdgT8v8V0g99dFzzDjwhOZIiMRPWnD6Pm/TvQP9ukBNwojB/cDRXVbu3aRGiawGSFSAzoHhvcIwhCcxHxJggtJC3Opv29cQak0H44XQGHvOO1Q97XgfIlB251o/DzeIDCj5GcFK0Xqm+s65Sw+3T37t1YNH8eItP6Iua0vyjF4QNCrXUmCyLt0aib9RoqX7wGKaZC/O3aIZh2RCZq6zx6bKSMg2scr0rHeFWO+uXEBPcIgtBcRLwJQgvhKguZ8TaZYdiO+Pz+EIe8FS1zyNscSr/UlV9GZnajXacGFHBr16zBhg0bYR12EhwTL9QL2P+MiEhERMXDvfo7lP/7Uth2r8Ftv+mLK0/LU+LNp7t+RcD9Epfbj7zMaKQm2IJ7BEFoLiLeBKGFsMeU497EW0j7UevyBR3yWoGtjwDVWw7c6mbA61QuADxbkJHVU/t4a6zrlHDsG48vXLgAxWUViDrpj7D0nagEXBWPBk4KoicyKOFW9vyl8K79HhdOzcGfLxwIuyVSltRqBAr0PtkxMCmRLghCyxDxJgitYGhODCzmCBFw7cDPHPK685V4e6zthBuhVnDXAsWfIyUlAbGxsfu0vnH8W319PebOmoF6byRiz7oXkfHp8PMaDQWcLQa+mhJUvHoD6ue8hqmjk/Hg1cORocR+lSyptQeWG4q2IXlxwT2CILQEEW+C0Ap6pziQHmeDW8a9tTnsZpxsOOTdfB9QX932NRUfW8nnsCpRmJqavk/xRjixobi4GPPnzkZEt1zEnHmPUmoqUD538Iy9RFii1H4vqj+4B7Wf/g3De0XjsRtGYkTveD2RQQR/YLxbUqwV/XNlsoIgtAYRb4LQCmLsJvRNc8Dt2XejTysSfVlxa6jz2G3E/aE+4/gn97kbOAHm90PBt5xLxZMOeU/WDnkXAbteaZ1D3v3Bmo8L1fuKkJXbK7BvP1DAbdywAatWrYal/9GImnRVoPv0F2pMfTdblYizo/a751D1+o3Ijq3Fg9cNx5TD0lDtlCW1uCpFPyXc0hJlvJsgtAYRb4LQSoblxCByH/7eKMISHGb0THFox76EjTYX4qZ1iWSpxosTINj+sz1nJxzH06XGWvYIOH4mx1iQpLaDuc1n1CiGTxyWFnDIu+nPB+aQd1+w5qsrAcq+RWpaCqKjo5ucdWrA8W/sQl2yZDF2FxbDcew1sA4+Pjj+rREiTYh0xMG15CNUPHspYqs24+7fDcDFJ/QILKnlOYRnoqqIj+gTr8uCIAgtx3T99dffmZiYqCsmQRCaT7TNhNkbKlCnBEdkg/JD4XZUvwRcMC4DR6vPaSNSkBJrxfLt1Vq4Dc6KxtXHZOG8w9O0aJm/uRImdY3fjE3Hb8al40j1m4JKF9YW1KJnsh13nNIT28tc2Fzs1At5H4zUqzTrmezA5UdlwlzxCbDxnvaxuhlQP5vtsKSdgYKCQpSXl2txti84eYEir6iwALk9eiGm/3i4Vn0LX3UJIkzW4FkhqGdKC5yvZAvqV/8Ae/YAjDl8EJKUmJ+/qlTHmb7ODiV86g3Eajbh0pN7IDm+kTQTBKFJOLmqrKxMLG+C0FpoCeuV6tBCrSFcgaGsxoOXZ+3C/723UYmuOi3ihufEqsbfjymDkoKWtgjtEoP+wNJVQzapfwIe/3o71uyqxdi8OO0M+NpjsrFMib6Z68thsxycRZaWR79KkNNGZsBucgGb6FMteLC9YFKW/6j+qUVWTq/9jnsz4AL2rDznzp4Ff0wKYs66V+20AV4V7ibgova+sh0of+lquBd/gGkT0nHPZYOREGNFzSG2pFa9ennhQvSysoIgtB4Rb4LQSmj/ogWtMSi6KLjWFThRUuXG1pKAZ34aWWjlfvzrrXhhxq7ARRQ03OlxbUqw5HazISHKjIJKNy4cn66FzdPf79Ba5uC0uQFO1aBzBu8E7ZD3VSWqlrav1Y2w9qvdClTORnpGBqKiopot4Gw2G7Zuzcfy5cthzjsc0VNvhN9VG1ChTRBhVXFzO1H5zm1wfvMUJgxKwD9uGKmd1FbW/nLiw8EKX15GqReZg/VFRBA6Aik9gnAAcAUAdp82HIDObzZzwH9Y92Q7xvSIQ6XTi7VKzLHbk8Y6CjxDjNFSV6xE3rsLC3HCkCTU1Hu1Ne6IPgl4adYudO9m1+PeuO9gY49D3lFZMPnL294h776gViv8UC+MzuEj+xv3ForZbMHyZcuwfecu2I+4GLaR0+B3NnDg+zPUszNzSS0zaqc/jpp3b0OvdD8eVQJu4uBkvSYq0+Jghl2mUXYTJqo8LghC6xHxJggHQHaiDf3SoxrtOqXQsioBd8VRWYhzmPD8jJ3YXeHSQkVptZ8N1uafZnMEPltRgmteX4/X5u7G5AGJ+GJlKc4anYrbT+qhtu5IibP+YiZquMNlsH7ukHerUrPBg+0NE77sa/WPC1nZec22vBHDuS+7T6tqnIg54y6YswcHF7Dfh/o0mRFhj4Zz7luofP5KJHp242/XDMZZR2ehti4g2g9W2GVKx7z9cmVJLEE4EES8CcIBwIkK4/Li0XDeIJtf+oBjt+eQrGjdRfrlqlIt3HgmxR4HqxO6EzGWUOLsVYsSLjccm4M5GytQXO3WAvEvH26Cw2zCACUUDybfcox7bKhD3m2Pd5xwI6wBa9YqBbkcaZlZuju0qdUWGoPj36qrqzFn1gz4bDHa/1uEIxbw1gfPaIKISERySa21M1D+3O9g2bEcfzy3N647s7e24lLk7EP+hS0UpuwytRxikzQEoa2REiQIB8io7rFIj9vr2oOw8T1hUDdMVdtPO2uwqcipRF4cshJsWrD0SYtC//TAeDmukzokO1rPNqXh5/IjM/XfL8/erRtyhzUSgzKj9YoOFU7PQVVoKVon/cwhb1XH1kpUSHxuhR8hKcGB+Pi4FnWdEq5/unPnTixeuAimnKGIPvlP8LuVeOMi9vtBL6lVsAFlL1wBz+pvcN7kLNxx8UA4bCbddX4wCTjm5bgoM44anhzcIwhCaxHxJggHCCcXjMiN3dN1SgnHblH6dttSUqfHvtH9xSUTM3G4EnD1Hj9OG56CE4d2Q35xnR7LdvGEDC3O8lLsSIuz4olvtutrrdhRrd2InDIsGT+uL9dCkF2xBwMur0875D1leIhD3o60uhlQIZV+qT78yMru0WLxRujAd9Wqn7ApfwtsY86C/fBz9zP+bS96SS1nBSpfuxF1M17C5BFJePja4eiuBH5l7cGzpFady4fhfePRJ0u6TAXhQIlYv369Py8vT4/fEAShdVBU3fNxvu72pHAjHHzuU0qOX43xbew05d/cT5m393jgd+yGdStRw547drF61R/sauKEBlrs2N1kXD/cqa73KkGbg1OHJSiVejxQ+AXafYZpY2i1rW48biV2lWXimy8/1M+jpb4vKfrY7Xrc1BOQGG1FxbMXwpO/SLsJ2T/qXl6Xttg5Jv4WUafehoLKCNz1wnIsWluG2CiLzjfhDF2i3HFhP0w9LC24RxCElsJxuZs2bRLLmyC0Bf3Son7h841Cjd2fFGTGf/w/cKzh8QAUfPzOGalaU6i/A4ItQlvcDhbhxu7SXikOHDdYCbfyj4GiThJuhGnq9qgwfIbUlNj9LlTfFHTw63Q69fg3j9mGuDPvRmRMEuAJuInZN+ppm5RAs0XB+eNLqPrPtUizV+Dh64fhxLHpqHZ6fjGjOZzgMILcNAfGDZJZpoLQFoh4E4Q2gGKLXaKhDazSW7/c9nHMIPRvsuec4Pdwh1ZFTgqYNjIDDpMb2HhH8EgnUzJdiWkgIyO7VV2nhN2nBQUFWDB3LiLS+iL69DvhpxD0NfN6EZGIiIqDa+UXqPj3pYgqXY+/XtRfr0ZAAcSXg3DMBwz7UcOStUsWQRAOHBFvgtBGHN4zDomqcWL3ptA0tLrRP552yFtIh7xLOmesWyi8f8VsJbJ2IT2ruxLLrZdInMCwds0arN+wAdYhx8Mx8UL465o3/i1ABCIc8fBsW46y5y+Db8MsXHpSd9x2fj+9lJazPrwEHLv9E2MtOEG6SwWhzRDxJghtBCcaHN4zXosToXH2OOQdnYVI7ZD3rq5hUmQYXNVA8RdIS0tGbGxMq61vFH50IbJwwQIUl5Qi6qT/g3XApOAEhuZHVi+pVbEbFa9cB9fCd3DSuDQ8cMUQpCbaUOUMn4kMTpcXEwYnoUeGLIclCG2FiDdBaENOGNINCQ6xvjVFrcuHsXsc8j4MVHWgQ979wUdW/BlsZiAlNb3V4o1wApjL5cLsWTNRp7R87Ol3IDIxM7CEVrPx6yW1/B4Xqt79C5xf/gOH9YvTKzIM7BGHipquv6QWe4zp6uaU8enBPYIgtAUi3gShDcntZtdj38T69ksoaOPsJpyuHfIq0bb1ya4j3Ahrw4of+A8ys3roXQcCx7+VlJRgvhJw6JaLmLPuQ0SkirCvJVYzJeDMVrXZUPvVU6h+84/o3s2Fx24YgaOHJ+s1UbnkVFfFWe/F8N4JGNYrPrhHEIS2QMSbILQxkwd0Q5TV1KUb1c6AgnbygGR0p0Pe/HuA+squVQOxR7OuECj7Xi9UH92CheqbguPfOK3/p59WwdL3CDgmXQl/XU1g1kZLUKKP3aj1C99D5XOXI65+B+67cjDOOzZHLy/GcWVdbRwco0jXOacfkfGLSTiCIBwYIt4EoY3pm+bAYT3i4BTr2x5cSlzQIe/JI4IOeXe+0nmuQZqCAoM9pUWfINoeiaTk5APqOiXG+LelS5dg1+4COI69FrZhJ7VwAkMQda2IqAS4N8xF+b8vgWXbEtxwZi/8/uw++kWhq1l7aXUb2SdeFqEXhHZAxJsgtAMnDU1ClM0U1r652hK3x4cThqYhyaG+bPyz2uEKiKWuBrtxy79V/9QjM6vnAVveCMe/UQTOmT0LNfVuxEz7M0wpefDXc/xbyxNBL6lVvAWlL14J9/LP8KujMnDX7wYh1mHSC9t3BbTVTUXtV8dkaeubIAhti4g3QWgH+qQ5MDI3Vsa+KejjKy/FgSl0yFtGh7zTu57VzYA6o2YTUD1XL1TvcDjaRMDR+lZRUYG5XMA+NhUx5/wdEVa7XlWhNUTYouGvq0Llm39E3Q/P4ehh3fDQtSOQlxmNqi6wpFYtx7r1ScD4wd2CewRBaEtEvAlCOzFlUKJe1/RQNr7RAkP3IKdph7xeYNMdHIPfNa1uhOGiViv6FAmxVsTHx7eJeCNcOmvrli1YvmwZzN1HInrKjYHZp81YwP6X+BFhcSAiwoSaTx9Ezft3YGCOCY/dOAqHD0jUM1FbOqyurWAXLpdzO2dStv4UBKHtEfEmCO3EkKwYTOwTj1pX1+jK6gzq3F4MzYkNOOQt+E/AIW9Xd7JPvVH6lfrgQvU9D3jcWyicgbpi+XJs274dtiMugm3Mr7QFrXUodWYyaytc3azXUPXStUg2leDB64bitAkZqOmkJbVodRs/qBsmiNVNENoNEW+C0I6cNSoF3bjqgreTzCCdCHUDVwQ4Y1QGTF3JIe/+YK1YvUwpz+XIyMrVM0a5nFdbwPFvvNbcOXNQWeNEzGm3w5w9WAm4anW0lYmjl9SKR/2qb/REBlvRWtx+QT9cOS0PLrdPbx0FxWKUzYwLpuZwfoUgCO2EiDdBaEfS4204cUgy6kMWrD9UoGf9cdohrw3Y+ogSRF3IIe++oOhwK7FW9AmSukUhLi6uzbpOCce/1dTUYM7MH+G1xiL2V3/T4svvqQ+e0ToiHfHw7liNsucuhXftd7hQCai/XDQQNiuX1Gp/6y+TrabOi6mHpWJwz7jATkEQ2gURb4LQzhw/uBt6pjhQR0FwiECHvLHaIW+6+rIF2NbFHPLuDyqRki91BZmRmQOPp20nAdCat3PnTixeuACRmQMQc/KtgNfdyvFve9FLalUXo+LVG1E/9w1MHZ2Mv101FJnJdlS380QGTs7JUve5YEpOcI8gCO2FiDdBaGdibCacOTJFNcz+ThtE3tHUuXyYpB3yKsW26V61oyK8ahsKzar5WnimZ3bXY9XaquvUgAJu9erV2LR5M6yjz4R9wm+C658eCJzIEKU0oBfV79+J2s8fwsheMXj0+lEY2iu+3SYy8JocGnDJCd2RkWQP7hUEob0Q8SYIHcD43vEY1TNWr+15sOP2+JEWb8Up2iHvYmDXq11/kkJDdNdpnZ51mpaeiKg2WG2hIXTgy23B/PkorahE9Em3wNJrrBJwnMBwIAPGgktqWexwfvMMqv77e2TH1uCRG4bjuNGpqG7jiQyB7lIPJg7phpNlDVNB6BBEvAlCB8AG7lejUvUi3Qe7416X14eThqUGHfLeBnAs14Fokc6Cj6nkc1hU2NMzstp01qmByWRCXV0d5sycATesiD3rXkTGpcDvdgbPOAC4pJYjDq7FH6PiucsQU7sN9146EL+dmot6l1c7Tm6Lx+JS1+kWa8VVp/UM7hEEob0R8SYIHUTvVAdOHpqk16I8WOG4JzrkPW5QYtAh7xfhNdYtFNaOlTMBXwkysnromaLtAbtkCwsLsXD+XESk5CHm9DsDB1q0gH0T6CW14uHJX4zyZy4G8ufj6mk9cdO5ffVhTio5EKhv+cx/e3wOemZEB3YKgtDuiHgThA6EY98GZUUflL7f2JD71X/TtENeJTw2KxHCneFodSOsHevKgdKvkZGZ1marLTQGx7+tW7cOa9auhWXwFDiOuhR+J92HtA0R9jh4y7ah/OWr4V7yAc44IgP3XzEEiTFW1Dhblxf5WDm7dHS/RHW9zMBOQRA6BBFvgtCB2CyR+N3EDMTazXAfZL7f6pQgHZodi/HaIe/LQNni8Bvr1hBqtZJPoR4XUlLT2qXrlHDsG7tQFy9ahMLiEkQd/3tYB00OTmBoC/XrR4Q1Bj6XE5Vv3wbnN//C+IEJeOS6EeibG4PKGnfwvObD/BtjN+GaaT1hMUtTIggdiZQ4Qehg2K14zphUuDy0Ux0c7HHIO5IOeZXg2HxP+FrcQmGXbxkXqq9FZlaPNp9xGgq7Zd1uN+bMmgmny4PYM+5CZLds+F016mgbCTizHREmM2qnP4qa925HnwwfHr1+JCYMSUJlrQctMSzS6nbupCwM6B4b3CMIQkch4k0QOoETVGM5rlecXkroYGCPQ94sOuR9KHwc8u4P1pDOHUDFDGRkZcFut7db1ynh+LeysjLMnzMH/oRMxP7qPj1z1O9r3QL2v0SJz0gzIuwxqJvzBipfuBrdfLvx92uG4KyjslR+9MDj3Xf8KCM5Y3XswEScd6z4dBOEzkDEmyB0AmwAL5mYgbQ4K+o7cPmi9mCPQ95R6YA7H9j2xMEh3Ayor4s/RYzDhKSkpHbrOjXg+LfNmzdh5cqVMPeeAMfka4D6GqW72tDqp5fUSoB77QyUP3spLLt+wh/P7Y1rz+gFajfmycZsfdxHoZ7ezY5bft0HDtvB9KAFIXwQ8SYInURyjAUXjk+HX7WI3nbsjmtv2NBrh7yJqiHPvx+oqzy4ahbGRS9U70VGZvd2tbwZcAmtZUuXYufu3XAccwVsw0+Bn+naxtCViLdgPUqfuwzeVV/j/GOz8deLBiJKibKaeu8vBBwd8ZoiI3DTOb2RnUJfMIIgdAYi3gShExnXKx6nDE3W7kPCUb7RxxethwGHvIuAnWHokHd/sJasXavjl5mdC5vN1q5j3wjHv1Ekzp01C9XOOsRM+ytMab3hpwWuUZuYwufRExz8NWXw15bD73GpU9W5Kqx79tPxMH+v9vNv7o+wRavPclT89w+om/kyjh2ZhIeuHY7cNAcqQpbUYpTZzf/bKbmYOCQpuFcQhM7AdP3119+ZmJioZzsJgtDxDMqMxpaSOuQX18EaZrP2nG4ffjUmAyOyHcCaS4BKJXIOtp40Vo2cjGnPgD3tOGzftk0vLN9eft8MeP1apxNVlRXo0W8QrDlDUL98OvxeFyIiGySyz4uImGTYxpwJ28hpMOcOh7+yQK9zGhFphv3wc2AdcYoSaRXwV+zWws2cM1Tv8+5aG5CDfh9ca76Hv64K2YcdhQnDMrFhWyXyd9XAajHpcW5Hj0jGH87pjUhpLwShU+CLI8fFiuVNEDoZiykCVx2dibwUu7bAhQt0ztorxYEp2iHvJwGHvAeb1c2ANWXpF1rkZGTmtvu4NwOOf9umxOLSxUtgyhmOqONvgt9Vq4XWHmgSU+LNMeG3sA44RjvljTr2GsRe+Awi7XFazDmOvRaW7iMQc/bfVYZz6AXsY899GKZuOXuteSYLIqxRqPvhBVS9cgMyHBV46PphOH5sOoor6tEjPQp/OLu37jYVBKFzEcubIHQBHBYTeqdGYd7mSi2KunoDSb3AiQoXTcxGr2SlbFadD9TvOngHYvBxuAuUcjtHCZwcbM1fH9jdAfUmLXAFBbuRkNgNyYMnwldZAE/+Ir12qYZhiDTBs/Mn1M19E3UzX0FkQroWcpyQYBt6Ary716Pmw3v04vf1iz9AzCm3g45qav77B+06RN1kz7UizDZ41bXcGxcgts9oHD2+D0ymSEybmIF+OTGB8wRB6BTE8iYIXQxasS4/MksLAgqjrkyd24uhWTEY11s15gX/AcoXH3zdpaFo8eYBij9DckosYmJiOmTiAjEE4ry5c1BeXaOE120w5wzT3ZuBgBGOa6tCZGwyLAOO0gvce3augmfHSni2rdD7Ys59SImy1bCNOAWmnCGoevkq+GrK9G+1ADSggHPEw7N1GcqevQTeNd/hspO74/CBicETBEHobES8CUIXgr7fzh2TinqPT1u3uiI+FTDtkHd0Bsz+8oPHIW9zKJmue4bZderxtMHao82Es0+dTifmzpwBjzUGMef8DRHR3eDnov8Kv9eNyPhUxP72n4i75AWYMwfCs2mBPl4377+o+/FFba1zrfgC9nHno+6H5+GY+FtEn3E3ImNSApMbGkBfcN6CDajfMC+4RxCEroJ0mwpCF2NARjRKqz1YtbNGL6fV1ah1+TCxTwJOG9YN2HovsPvjg3esW0Pcu4HMi+CLTMKW/A3tPmkhFC6fVVFRAZerHrn9h8EUlwrX8ul68gK7Pv111XCt+hb1C9/T3+0TLgDqa+HeMBvudbOVeFuI6LMf0L8xZfaHufsImNP7wZSap0Tdl3piQ6gFzl9bAfuYMxF92p/Va/6h8oAFoWsj3aaC0IW5eEIGxvaKR1UXW4HBu8chb4YSMluVeHvy4O4uDYW1JZeqKp2OtPQkREdHd9jEBQOuwLB2zRps3LgJ1pGnwXHERYHu0wgl4KKT4KvYrS1u7g1z9fmR8enwqzBGWB2I/e1T8FeXwPnjC7pbtfaLx+Gc/SpMyT0RYbaos/eaeulCxNLvKESffrcS5rbgXkEQugoi3gShC+KwRuKGydk4rEccqruQgKNrkMl7HPLeC9QfZA559wf1TfEXsKrop6VndGjXKWEPCa19CxbMR0l5BaJO+iPMeYdpFyDRJ/0fYi9+FnGXvaRE153wlmxF/aL31W8i4Zh6ox4nV/3un7UPOLoHiT75/+CYeCHcmxfA76ZPuMCD5Ng5uhGJOfdB3XUqCELXQ7pNBaGLQp9vo7rHYnNxHbaU1sHWyT7gXF6/XhXiqsndEeVeBKy9QQk3JSwPpaqDcfUUAtlXwO11YPu2fF13dmT9SfHmcrlQWlKE7r36IarPYahf+hncG+fAFJWgTjDBteYHOL94DN6ijXrygSm5B+pmvQLv7nWIsNjg2bIk8Jm/SO1/VYVfXViJN67iYMocgNgLnoQpITNwQ0EQugxGt2nE+vXr/Xl5eR06dkMQhOZT4fTg0S+3Ydn2asR04lqSXC7p4onZOHVYIrDieKDwIPbrti9oCB3xP9RGn45PPnhLCSl3p9Sf9fX16NOnDyZOnAj36m9R+dLl8Hvc2tKmAqTEmSPY5ekPdK2azNqPm8ZTr/bVBM6zxahPjpmrhFkJtxgKt6TugfMEQehScJb7pk2bpNtUELo68Q4z/jAlB0OyorWA6gzoey6PDnkH0yHvxwe3Q979QQ8hRZ/BYQWSU9I6vOvUgA58N2zYgDVr1sIyYBKijr02MHkhOlFb22BWAQyOY6NTXi3mOIWZm8m69zz1G3a7clWG2IueEeEmCGGAiDdBCAMo4G6akot+6VEdPgaObT05bWQ67CZ17013Gprg0ITGz7JvEAEX0tNzAvs6AXbVcgbq4sWLsLuoGI4pN8I66Fj4lBBrCZxVypmnsRc8hUjpKhWEsEDEmyCECQlRZvzx+FxtgeMsVENUtTe0ug3JisF47ZD3pYBD3kPZcwTHhzk3A1WzkZXbvUMWqm8Kijda/ubOmglnvQsxZ94DU0rPwBJa+x2MSMe+FbD0GR8QbvFpwf2CIHR1RLwJQhiRFG3B/53QHUf0jtddqO29EAOvbzZF4IzRmTD7y4DN9+5fExzsMP40fhZ/jrhoMxK7dWuWyxAKPLfbrceqcTN+Y+zjJ6FFjeNaOCmhOaKQDnzLy8sxd/ZsRMSlIe7MexFhsqgwBq7XKH4f/LWVsA6Zql2IiHAThPBCxJsghBmctHDjcTk4bUSytoq151JatS4vxvWKx5BMK7D1UaB6S6Db8FCHNWfpdK3jMjJz9iveKMY4qWHQoEE47rjjcOyxxyI9PV0LtH79+unvAwcO1OdSxHH5rQkTJjR7GS6Of9uyJR8rVqyEqddYRE25IbDgfGPiz+fV7kBsY89GzLmPBMa9CYIQVoh4E4QwxBwZoR35/nZcum6fXR5/mxvEKArjDIe8rnxg2xMi3AyY2NUrgbqlyMruqcVTU1Yy7qc1jWJs2LBhKCkpQWVlpd6XkZGBESNG6KWvhg8fjpSUFC0Ex40bh6ioKNTU1OjzmgMtcMuWLsH2nbtgP+pS2EaeqrtF9xKhZ6P6XU7YJ12BmDPv0857BUEIP0S8CUIYM21EMq45Jgt2S4R2oNuW0Ko3eWDQIe+W+9WOQ8wh776gnmJ6F32GxEQH4uLim7S+cUxaZmYmcnNzMXv2bMyYMQOzZs1Cfn4+kpOTtfVtwYIFWsBxDBtFnMPh0Ofxms0Vb7Tscd3ZeXNmo7rWiZhpd2ifbdoCp67BcXAR6pzoU29H9Im3qH3yMAUhXJHSKwhhzpF9E/DHqblIirG0mSsRt8eP9DgrTh6eCtQuAna+cmhPUmgM1p4ln2tjZHpGVpPijZa3tLQ0/UkRd/rpp+Poo49GQkICdu7cqS1mJ5544p7uUnajfvfdd6iqqmrSmtcUvBZ/N3vWTPiiEhB79t/0Kgm+qmJEJqQj5oInYJ94YfBsQRDCFVlhQRAOAtKU0BqRG4vtpfXYqjZ2q0YeQJmmFe/sMRkYke0A1lwMVK2TLtOGaOtbEZB5HiKs6diyeYOuRxvWpRR12dnZukuUEwuKi4v12Dda3X766ScUFBTo7tFt27bpblX6bktKSsLQoUO11Y6L0bfECTCtd/TATncuWf2GIcIWpZ30ckapJXdE8CxBEMIRvtDJwvSCcBCRnWjDbSd1x5kjU+BVDXe9p3XdqOwu7ZXiwHF0yFtOh7xfitWtMajRXE5tfUtJTWzW5ILly5dj7ty5Wqilpqbqxe137dqFVatWoX///igsLNRCjV2sdXV1OOyww2C325s1aSEUjsFbvmwp1q/fAPv4CxB/xWswpeQFjwqCEO6IeBOEgwi7JRK/HZ+O3x+Xo92KsBu1JR1vPJfbtJHpcNAh78Y7AjuExqGAK/4cFvWZnp7V6GoLtMTRekbYy0ExFhsbq61tdBHC42PHjtX7KOxoddu9e7e2ylHIsSu0pd2nDIdN3WePEdBiD/4hCMLBgIg3QTgIGZcXh7tO64kxPeNQqwRcc92JOF0+DM02HPK+CJQvEavbvqA4qpgJ+IqRkZWruywbCi3u27p1q+4u5SxSjnmjlW7hwoV6kkLfvn31GqWcxEBr244dO9CjRw9MmjRJd6nW1tY2u9vU8A/HsXUcR9e7d+/gEUEQDiZkYXpBOIihaPtgSRH+t7gY9W4fHNamyzn1nU/9c/upfTAkoxqYOxKoFb9u+4XzFIa9CWf8Ofjk/Xe0Na1hfUpRRYsbfbvRklZUVITS0lIt7DiZgePi2GXK77TE0YUIV25g9yonMjSnfuZ5FosFQ4YM0T7jeC1BEA4uWJfIwvSCcJDDiQtnjUrFLVNz0TPZrtdFbcoK53R5MZYOeTOswJZH0CkOeRk0iqGGEzc55Is9ktxCh38Z+0P3GddoPJptD+9T/CkcZighltFo1ynFF61qgYXk1+iJCxRa3M8xbxRuFHUUbrTc0VK3bt26Zgk3nk9rGydA0NkvxZsIN0E4uBHxJgiHAMNzY3DnaT1x3mFpsJkjUaOEWmjvnlcJuli7CWeMygTcm4FtT3W8cDMEW8JhQHzIrEiGM6qHUkYnAcmTAGtiQKxxs2cAqVMBR27gO89lV2a3ieq8bh0j4FiLln2j7lWNtIwcLcAagyKMEwm4hYorijZuBvw9hR3P259wo7jjm/jgwYP1yg2cBCEIwsGPiDdBOETgslpnj0nFnaf2xOE941Dn8e2ZkWo45M1NVFVC/gMd75CXwYgbCgz9HBg5D+j3UmA/BV3SycDgD4DudwJDPlFK9Hsl1vKUOEtR3z8D+jwDDPsWiO4PuNT5OX8E+v9H/dFBqwdQqzl3ApUzkZmdq0RX+y9Uz25Ww9rGsXGjR4/WYk8QhEMDEW+CcIjB7lMubn/dpCztiLesxoOUWEvAIW/NQmDnyx0/SYFaJ+EowFOmhNDG4A4FhVHtamD1b4C5Y4A1FyqRpkRe6ulAojrfHA8sGKBOUudH9QK6DVci78+B85w7Ar9vb3gPis/izxHjiND+3BrrOm0LjC5SCrVRo0ZhypQpyMrKCh4VBOFQQcSbIByCUG8c3S8R90zLw0lDkzBtZBqSHE5g45+UgHJ3jOgJhb2I254EfjpP3b9c3d8S2K/FmxJz5SsDf1szlIJRSqnmJ8BVAFi6AZnXqmO8gKrOBijhuelWYPfMjq3deK/SL1QQvUhLz9JdmW0JRRu7SPnJGaTHH3+8HtvG7lVBEA49ZLapIAgBquYBC8cGrEid4R6ExjbWQyMXqZpJBWDhkEBYWDX1fgKIU2GLHaNE0nRgxanqmPpB3p+BhKlA0RtA4mR1DReQfz9gzwUqfgDcFIK8eDvDsHOt0DEzUeoZhc8/fkfvbmr8W3OhWKMVj9ehhY2zSDkTVRCEQxOZbSoIws+JVmJpyAdA0sTAWLOGMz47hAZix/ha8F8lyu4BdjylxNrRQE/1t98DbLgTmDtO/e1Wgq07UKKEHePQ+3FggPpNhDUgrNobhpML1RdPR0KcFd2Skppc67Q5GJY2XoOuRI466ihMnjxZhJsgCBoRb4IgBIiMApJPA4Z9Bwx+XYmk0QEBx+FbHSGAaGXzqBv6g5txX24lc4HtHyuxdoP6okg5PdDVymOpE5SYewBYfZEK8zFA6efA8uOA2JGALTVwTkfA2rT4M/2RlpbZKvHWULQdccQRehZp9+5KmAqCIAQR8SYIws9hl2XqecDwGUrE/VcJuqMD+9tTxPG6cSOALCXAHL0Cs0mzfgtY04Hsa4FB/wRy1fe+z6layw4UvAG41W9i1XkD3wK23qcE3lIVxhJ1nfHqt+o37uKO6zYlrE2rlwP1q5CVk9eiZa0aE22cjNCzZ0/x2SYIwi8Q8SYIQuNQJKX+OmCJG/YFkH5WoBuSIq5tx+MHrhc3GkhT4q1iFlD+o7rfJUBUd6DoY3VQVVXZ6rs9G1irzsm/N1B7JU4CCpWQ2/KQEnrq+9YHAgIqejCw/moV1uqOE2+669SlRORX6NYtBnFx8fuduECxxtmjHNPGxeiPOeYYbWmjaJNxyIIgNIVMWBAEoflULQIKXgWKPwgsnUXDEg1DbSGQqHMaah2ja7Sx/bynccwwTvG70VvJ4x1ttOK9k48Fhn6F+fMX4qefVuhlrkIxJiEQrnGak5ODXr166QXpBUEQ9oUxYUHEmyAILYduOko+BgpfA8p/CFjjKJZYjbSFkAtXKCQtMcDY1dhe6MB333y2p26llY0VL917cCUEWtoo3KKiovRxQRCE/SHiTRCEtqFyFlD0HlD6NVCzImB9OpSFHIXs0BdRn3gxPvrfO6isqtROdePj45GZmaknH9CRryAIQksR8SYIQtvirQaqFgYsclrILd/bhdlWXatdHXbb1qstcwow5AssWboMNdVVYB3LpaxkCStBEA4EEW+CILQf3hol3lYCZdOB8pkBB8CuqoC4OZiscsaYOyNeligg9nCgmxJvubeqHYIgCG2HiDdBEDqOunygQom48m8Cs0FrfwI89QHhQwwx15UFHQWaIdYIw2y2AI4BQMxQIGESEH9kwNWJIAhCOyDiTRCEzsFXB9RvBaoWB8bLVSkx51wNuIsCwsgQR4aYMwRdRwg7ijPj09iIIS6tyUDUICXWhgT8ycWMAGw5gClanyYIgtCeiHgTBKGLoNSaa5cSdGqjRY6WOecm9T1fbTsDoo7ObinqDEHVUNA1FHah3w0BFopxHWJcj5sWaeoPc6ISZVmAvZcSa3lqGxwQbdxnywyeLAiC0LGIeBMEoWvjqwU8FWorC3S7cqvfHlg5wVMJeNXmKQ9MlPCUqh8YgkqpMXeJ+r1b7VL1miVZfYY4gjPFBjZzN/UZExBq1iQlynoEFrS3qY37zAliURMEoUsh4k0QhPCHi9P7OHZOCb1QOGHC7wtY0SKVAKOIM0xtkbbAFvFz57mCIAhdHRFvgiAIgiAIYYQh3kSxCYIgCIIghBEi3gRBEARBEMIIEW+CIAiCIAhhhIg3QRAEQRCEMELEmyAIgiAIQhgh4k0QBEEQBCGMEPEmCIIgCIIQRoh4EwRBEARBCCNEvAmCIAiCIIQRIt4EQRAEQRDCCBFvgiAIgiAIYYSIN0EQBEEQhDBCxJsgCIIgCEIYIeJNEARBEAQhjBDxJgiCIAiCEEaIeBMEQRAEQQgjRLwJgiAIgiCEESLeBEEQBEEQwggRb4IgCIIgCGGEiDdBEARBEIQwQsSbIAiCIAhCGCHiTRAEQRAEIYwQ8SYIgiAIghBGiHgTBEEQBEEII0S8CYIgCIIghBEi3gRBEARBEMIIEW+CIAiCIAhhhIg3QRAEQRCEMELEmyAIgiAIQhgh4k0QBEEQBCGMEPEmCIIgCIIQRoh4EwRBEARBCCNEvAmCIAiCIIQRpuuvv/7OxMREREREBHcJQvtQU1ODTZs2oVu3bu2W35xOJ5YvX46tW7fq+1gsluCRtqegoEDfq6ysDGlpacG9TcNzPR4P4uLignvaFoZn5cqV2LZtG/Lz8xEZGYn4+Pjg0Z+zYcMGfa7f70dCQkJwb/vg8/mwevVqHW+z2RzcCxQXF2PhwoWoqKjYb/oxvEy76Ojo4B6gtrYWixYtws6dO5GamgqTyRQ80rYw3/LZMV1TUlJ+FoeioiIdhubEobKyUqc508Fqtep9vDZ/v2vXLv17PrO2hs+Y6b9+/XodB6ZXUlLSnrJhxIHha04+bms2bty45xmGwnAzvVim95dHP/74Y5SUlCAnJye4JwDjNnv2bHTv3h3vv/8+XC4X0tPTg0f3zZYtW+D1ehEVFaW/MxwsV3x+7ZXXBGF/sFywzRHxJnQIP/30E5588knMmjULU6ZMaZfKr7q6Gq+88grWrVuHZcuWYebMmRg2bNieyrctYYPz6quv6sbwxx9/xI4dOzB8+PAmy9GcOXNwzz336AZzxIgRwb1tywcffIDPPvsMbrdbNzwUr9nZ2cGje/n888/xySef6Mboiy++0A15ZmZm8GjbwvR59tln8d577+GII45ATEyM3s/0+9e//qUbbaYNG9mhQ4fqY6HwmX744Yc677Bx79Onj95P4ffEE0/oSmzVqlVaXDFd2zpfUZS9/PLLOrxLlizBvHnz9H1sNpsWQ08//bSOAwVCaWkphgwZEvzlL3n++ef1tUaOHKnjwjgzDrwHy8eKFSv0sbaOQ11dHR566CGdZrxnYWEh+vXrB4fDocsK40DxyDgwPfcVh/aA93/99dd1WaU4NmDY/vSnP6G8vFznnX3x9ddfa+E7YMCA4J4AjC8FIPPW9OnT9ctMXl5e8Oi+efHFF/ULQ+/evfV35uV///vfOPzww3XaCUJnIOJNOGCmzy/A/a+tw7eLizB9XgE+nrUbc1eV4YihSTBF7s1PbIC/+eYb9O3bV1fEEydO/Jn1ojnUfHwfnF8/BdeyT1G/+APUzXkN/qoiWPIOC54RyNSsmI877jhMnjxZv2nzjb25lTVhQ/f999/rhoNWQn7SosU3+tAywgaWlTjvw3gZ4sRutwfP2AsLGsMyaNAgbXGhyGs2PrdSvmeqluMJoOAFYLfatqst0gfEjgqeFICClWE655xzMH78+EaFGxszCohrr70Wxx57rBYhFEfHHHNMs60+q3fV4pGvtmLm+gp8v7Yc360pxw/ryjE4KwZR1r3Cg1YLikOGg3lg9OjRiI2N1Za4F154QYugyy67DGPGjNGNd//+/cG6KBTDIsTfJScn67Qmb7/9tg771VdfjSOPPFKnP4Vhbm6uPt4c/rvoYUxf/RoWbv0aczZ/jvlbvkT/tFGwW/Za9wjvyTzF+/C+WVlZOk7PPfccRo0ahUsvvVTHjXGgeGjMSsSXFjb+FMk9evRARkYG3nrrLS0CrrrqKn3td999V8ezJXG45e9v46nXvsEHXy3G25/Ox/tfLsYRo/sgJmpvPmSepjj84x//qPMF05v35XOgoDzssMPwu9/9TgtHxmHw4MFa5PB3n376qbZUNZav90XJ+qX46q9nYePX/8X6L9UL1fT/YM2nLyJt8DjY45ODZwWgaKVFleKX6WjAFwyWF4Zl7Nixeh/rj/nz52vBTCuhIXQp3pl3KLYo5ikC+VtuPI/HFixYsCf9yebNm7F06VJtjWPeagjzHn9r1B/MhyxjEyZM2JMeFPDcV19fv+cau3fv1i9GFMSMG+/JtGYe4Hl8WTLguQwXr91ci6BwaGOINxnzJrSancV1SqyVYqFqwLnNX1OG5Rsr4PMHTwjChuLCCy/UjQQb9Nbg2bES7nUz4d4wJ7CtnQHP7nXBowHYmId2vbAhbGm3KcPHCpUVLzc2EhQ8DWGDYnR/Upiw4uX9G4PiiA0jrR20irUMJdIqfgBK5ygVGNxK1ObcEDy+F6PhWrt2rW48GoPddBRpRveYYe2i9ae5VDg9WLK1Giu21+ht+fbA3/VuFdYQeJ+zzz4bJ554oq5wuBF2d9IKxDQhhoWQYrkhFBq/+tWvtDBj/AxYeVEAGTBtaf1sCfklq7F693ysKVi0Z3N56oNHA7CRNqxBzEt85tzHsLCbzogDG26KusbiwPzx3Xff4cwzz9RiwkiHtojDklVb8f28NZi5cD1mLFiHmYvWw1n/8zzG50DRM3fuXG2RNaiqqtKCyYgDyw7jQFFDGFZarVpDfVUZts2fhR2LvlHbt3rbvvBHuGp+mc9YJiiI+JJEqyBh2WM55MuIUWYYrgcffFDHg9bjhx9+WOdnwrB+9dVXe7ZHH31U/2779u1aZBOmg/ECxmtQiFNQU/jzJaMxQq2gDV9u2FVL8cuuf1rkaPkmFJd33323toJzo9WT5/3www/a0rp48WJ9Hruy//Of/+gwMMxvvvmmFnmC0BxEvAmtxmKORLTdjCi7SW/RanPYftnlY1SAfJNvLREWByLsMYiwRQc2/m1p2hrA7i0KsZZ2UbJyZyMdujVlJaQ18e9//zsef/xxbcVqrCuFFTSFEY8zPLxeizHFAgwCk5Eb/478pVCkhYiizQgXBUNDKBbY0L3xxhu6YWaXL4WIISiaA62qUdZIOBpsDY33TEtufO6h12cY+T3UmsMwGQ1xKEbaM+1CLZ8DBw7UFlI2hOzOpChpaXej1WzXVja7JWrPFnqPhrDxZThpQeUzbW4c2IDTQkfrLdPaEPmMA58Rw9/aOETZrYiNtiMmyoaY4GdkgzjwfhSGFBn/+9//tACiaGOaMg6hLx2MD4U1LUYcdkCBR8sQrVCNxa0pIlQ8rNEmWKLUC5TeYmBVYYuI/GX8KLIoGrlRVBHem13kfMmgoGE4ab2mZe6WW27R4oi/Y14ntGjRYnn99dfj3nvv1XmOcWCZDI2fkb606jH9jz76aG0Jp4WxYf3E58l7UnxxYzc/Xzw4DINCk/nhhhtu0OHhJ8PCfEGRR0vfNddco8NJ0Ulr5l/+8hccddRRepgAYb5g/LiPVnvmBUO8CsL+EPEmHHSwEWT3z3nnnaetb+0FG0RalU499VRd+dNqQivdU089pQUdK/N33nlHV/Zs/CjkOOCZ46faA1ov2DXGrkSGiw01G7UZM2ZoSwTDxYaZXaZslCncaBVig91S0XAgUMBSJFE8GPD+7L7ic3vssce0NSRU8DWE3dWTJk3SDR7TlQ10S7viWwK7zxmmCy64YE/4uYVaA404vPbaazoOtMwwL3777be6W5AvFGycKdQontgVy+5qHmcc+BzaIw685iWXXIIbb7xRiwzy0Ucf6XxJoRH6HAzrEq1HFFK0DlK8UXC0RLy1FKYl8y+7IJkn2c3LrmRDtPOT+0NfxtjNbljFeQ4FkgFfUlgeG1rL+J3x4LVoJeU4OH6yV6Bh2vPZUnSfdNJJeuMLGJ8R70XLIC2yxlhRdsXSKkvxxuN8kWJ+4N8Mi9HdTyuzcR+mLUUgrX6sH3iv9hifKxyciHgTWg27ySpq3Kis9QQ29Xe104OmmlxWfKw8Q9+Em4u/vhr+2nK1VQQ39berNnh0L2wcOZ7qN7/5jR4A3VIoGNgAU/QYG783Brv6OLh72rRp+hyOu2H3HkUFK3oOdO7Vq5duKIwxT6z0G+taaxqVmp4ygD1HoZvv53FvKHSMcT20FDAcnCTCcLGBoYWDAo4ij40K9xldwM3B4/Ojqk41pvU/33xNiC1aP/jcDcukIRrYJW3ALrKePXvqbjKKGqMrz4ANHi0hBvx+yimn4KabbtIinY2kEefm4nTXoMZV+bPN5/9ltxVFACfCcHweBTvhc2Yc+DwJ059x4PgoIw7skma4OA6OY6sogNh9yW5tfjIOFP5GHEhL41BVU4eyyhqUV9bu2XwNxy2EwDBTcDBPMj0ZPoab0MLFZ0LLIsfA3XzzzTrv0ILE/NJwNui+8HndqKv0or6ySm2VaqtWW73av1fshsJyRjFGwcNuTlquKI6MssdwU8Cxq9qAfxuzjxn20GMURszTDcsFvzPOjDuF+OWXX67jxvqioXjjNfk8aKEzNoaP4WBdxmdoXJ/WZMaBeZv7DFHPa3Azun4NocxzGCfmYYaBZZGfLSmHwqGNTFgQWk2tasBt1kgM6RmP/rmxaovBYPX3YQMSfzZhgRUZGy+KG36ywmXl2ZKKyl9TClNiFsy5w2HOHgxz1kBYeo1Tf++dGUehctddd+mKlRUt3UuwQg0dILw/WKnyN3xD5jgm/paNFt+eQ8sIZ+bR6sNGgo0yXZOcfvrp+nw2OvwNB66zAR83bpxu0Nktw0af48Caj2oc3AVAdC8gTsWVW6zauh2r9g0KnqNOUY0Du3goNBgWjp9hY8gB6rQ+MjwMF4UzLXEUkLT28K2fY8pa0jC7PX54VTr1TYtCrxRHYEuNwqjusXBYfm7BM2aCMo2MLmjei5Y/Wj3YgH355Zc6bc844wyd5jxu1EkUE7TG0GrFQd18thxfyLFMvCbFE8caMY60NrakHquuL0NyTBZ6Jg1E98R+6N6tPwZnjIPNvLf7m/e888479XOlEDdcljAteYzpxzjwkw0784ARBz5/Y7A9nz8/mf95DgUdrbC0bjEOfHY894QTTmhRHIrLqtAjOwUjB3bH0H45GDYwF5PGDUSUY6/Q5aB6pjXzKi08zLscf8cuOwoQIw48h8/o5JNP1mFgeWL4+ILCfNsSfEp0eV3lSB04Bin9RyC533Ck9BuK3PEnwRb780kptFBTJLFbmZZhCmVaCvmSwbDTUk0LJS1mtHAzD7G7nHmLopdhY7zY1Woco0DmxB2j25eWWlqa+Vz4wsL8z/Mpttitya2hcOb5zIfGbFNa+fgSxi5OXod5khZChot50OgCpWWV+9jFy3LJdOWz5/Nds2aNFsusE2il49g95l2WW16LXb/MR4LQFGyjWJYjVOHw822RhVcQ2gO+lXJwMDMcGwd+Z5cIuyraEl6fM/iYufm2S7HErpSpU6cGz2g7eC9WyrSmsfJlt8r+ZgmyUmeDzwq+PeD12SAZ8W7MJQvThuHmeDc2erQQGY1Te8BGjQ0lRSPDRavO8ccfr8PBMT8cl8SGkA1tqA83A8aJY9uYb2i1YFqff/75Ov3ZJc3GkY0xr9nQctIWsMHmfShmeH8Ke3bd0YrJOFBMMC3ZcFOUNxaHUDjWis+GQoF5h+nDONCix3zaHnGgCKNAowjic+B9jG48xoFhonCgKGYcjK47liF271KEtke4DJgPKGZpeWU3Igfvn3XWWVqoU+xQMFNQEgp9CmDmXVotjRnVFPKEYo/Wd1rDma8pjNkFfNppp+nrUiDypYYWPcabLwEUVRRTRpoY8HxaKZlnCYUl8yJfEphGFL4cmsA8wvF5DCNfSjm2kHUcRR6fLScsMb/whZB5hXGkmGT60sUJX6IYH+Yrbi0R78KhB/MN61QRb4IgCIIgCGGAId5EsQmCIAiCIIQRIt4EQRAEQRDCCBFvgiAIgiAIYYSIN0EQBEEQhDBCxJsgCIIgCEIYIeJNEARBEAQhjBDxJgiCIAiCEEaIeBMEQRAEQQgjRLwJgiAIgiCEEVq8yXIcgiAIgiAIXRtDr0Vs3LjRz/XeZDFcQRAEQRCErguXx9qyZQsiNmzY4KeS4w5BEARBEASha0K95vf78f8mIYt2dbUTGwAAAABJRU5ErkJggg=="/>
        <xdr:cNvSpPr>
          <a:spLocks noChangeAspect="1" noChangeArrowheads="1"/>
        </xdr:cNvSpPr>
      </xdr:nvSpPr>
      <xdr:spPr bwMode="auto">
        <a:xfrm>
          <a:off x="4876800" y="16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419100</xdr:colOff>
      <xdr:row>4</xdr:row>
      <xdr:rowOff>9524</xdr:rowOff>
    </xdr:from>
    <xdr:to>
      <xdr:col>17</xdr:col>
      <xdr:colOff>571500</xdr:colOff>
      <xdr:row>29</xdr:row>
      <xdr:rowOff>85724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495300</xdr:colOff>
      <xdr:row>0</xdr:row>
      <xdr:rowOff>0</xdr:rowOff>
    </xdr:from>
    <xdr:to>
      <xdr:col>15</xdr:col>
      <xdr:colOff>190500</xdr:colOff>
      <xdr:row>16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17</xdr:col>
      <xdr:colOff>0</xdr:colOff>
      <xdr:row>14</xdr:row>
      <xdr:rowOff>0</xdr:rowOff>
    </xdr:from>
    <xdr:to>
      <xdr:col>17</xdr:col>
      <xdr:colOff>304800</xdr:colOff>
      <xdr:row>15</xdr:row>
      <xdr:rowOff>142875</xdr:rowOff>
    </xdr:to>
    <xdr:sp macro="" textlink="">
      <xdr:nvSpPr>
        <xdr:cNvPr id="7169" name="AutoShape 1" descr="data:image/png;base64,iVBORw0KGgoAAAANSUhEUgAAAjYAAAGbCAYAAADX3NqYAAAAAXNSR0IArs4c6QAAAARnQU1BAACxjwv8YQUAAAAJcEhZcwAADsMAAA7DAcdvqGQAAJFvSURBVHhe7N0HgBzlnef9b8909+Scc5ZGOaMckBCIDMbghI3j3ibfHmYvrPf2Nty73t1b26yNbQwGG5MRCFDOOY1GYSTNaDQzmpxz6pzfp3paAZBYkEDWtP8fu9FUdaj0PE/9nuqqal1zc7NPr9ej0+kQQgghhBiPfD4fbrcbXWdnpy8jIyMwWgghhBBifOrq6iJESzhCCCGEEOOdlmlCAn8LIYQQQox7EmyEEEIIETQk2AghhBAiaEiwEUIIIUTQkGAjhBBCiKAhwUYIIYQQQUOCjfhUfG4Ho6OjuLyBEVfwOK0MjYzivspztwYvVvMoVqcnMHxzuOwWTBZ7YOjmctpMmKx2buZNHdy2EVqbmugZsgTGjPF5nJhU2bnJq/8St8PCqNmiSsGn47CaMNtcgaEr+bCr5yz2qz13dWPzYP3U83CR12Vn1GS6KXXMZTMzarF9yrLjw2YZxeJwB4avpNU/E7arFACtXRkZGcbhHh+3H/GZ29nw1npaLDe3MJtaTvHO+h2Myl1aPpYEm2uwdJ5nX3kl1ivKbX/jKQ5X1OIMDP8xsjUf5cc/+Xcq+wIjrtB76j3+5kf/Qf1QYMStxjvKuy/8P9490RsYcXPU7HuNn7+6l6s19Z+3k+/9jJ++sZdPvuu9MdaBWl746S95d/teqpo/uJ5dHRU8/eMfcaLzD9Mqtx5+nR/96jUGPtWG8HL03Wd4bsvZwPCVnOx+81e8vON8YPg/17j/9/zLc2sZvs5gMly9g3/56S9oNAdGfI6qtj7Lv/9+K7bA8CdjZevLP+a1Qy2B4SuN8N6LP+O9svbA8GXOtuP833/6Bw42WANjbm3Np7azt2aQ+LAQFcosnDmyg3ffW8+GLTvp+NC2GWg4yaYN7/Leus1UtXy4cfRRe/wgh0828OGI5B5uZ+/W91i/fj2bdh+mT62aqLgYGk4foLzuJhSAcUyCzTUM1e7nxXU7GL4ixbSc2MTrWw59yooeXHxeN3a7HUIDI66QPOM+/uGpP6cgLjDiluPD6bTjvNmHlLwu7I6bFS0+yKN6+A6XF2Ng+PM2dKGcBl8+/+1Pv82qWQWBsQFeT6Ds/GF+vsXrcvq3Q6g+MOIT8qgy43BdrWceptavA+dVn7s6r3q93elCf50tr8+jlSUHuk+5DNdjrOx4MASGPynXNeuYXj3nwOX56HOGrNn8j//5NyzMDw+MuZU5OHGskSmLbiNOr6O16jh1Az5yc7Kh6yj/8fMXaDONLWPriY08++JuwrNzyYp38s6z/8G+C8P+5zzWIfa88zP++V9/zvs7Kz7Q+TA1l/GzX7zJqCGZ7OxsstJTCFNtbkh8CbflRFN55vSnPJL2xyX0qaee+oeYmJjAoLjI3FGF1rG4fck8ogONSJ9qtGvM8SxfOF01aeo17efZvGUTx05U0dRpp6AkW1Vd6K0p59iFfszd59iyZT/9rjhyUuHwjg3s3FdJSGIW6QkR/s/02rvY9vZGjpwsp2nARX5h9qWGpO7oFrbuP8yp49U4IlPITo6mvWIHe+tMFOWnq2zhofLQZqpHYylIVdvQNciuHdsxR+bgURWjvGGQvobj7NhVxqArhsLsxMAnWylT873n4FHONXWRUlDiX8a2M2WcaevgwskjnKg3UTwhi9byrby/7TDtAx5yctU0R1s5VNlMcmIS545s4+S5AbJKC4lUDbVnsIXy2k4y8rPR9dRy8FQLHnc3e7Zu59T5TlKLx6ZzVS4LR3e8zY79VZhDoslKTaD//GEOql5Rbp62rD7qj+/gZK+Boox4GlQv58KQk8Gm42zedoBuqxqfm4pONTpnDhyi2+ml+ew+tu8qx2xIIC8tXk3EzpmyIxgKl5Hcf5T9dSMU5mX4071zoIlt2/YTnjOROOPlHa/DNszpI7vZvu8oZ842EptTTEJEKJaOavaVn2d0qI2Du3ZS2WghtzSPsMBb26sOs2H9Tmr6LTDaSacrmaVzSz7Yk/BaOLFvD81DVrXOd7HnQA365CzS4lTjbu1l7+59uBMLSFLT8/RfYMvBU8TlFBHt7GTvwQqs9hGO7tnK8aoBctS26qk6wPote2nt11FYpK0ztU3PHaTJHu9/z86dB+i0hKplTgvMh5WjWzaqzxorB6kXy8HpsXJQd+IIJxtM5BVnc8Uq8RtuPsvmrVsoP1lJa5+HCUUZjDSdZsPGHaocj9DfO0pEahbJMVpNGeMZ6eDw6ToSklK5UL6dsrO9pE8oVNMc+3BHn9oGm9dz5EQldU0j5ExS61ON7z53mMO1V5QD9d6TPXp/OfCpdbtj09scON6ILi6VtIRIVQbcnN67lZ17D3G2rklts0kkqFU61FxBRYeLtAgP+3buoqnXp9ZTxqWM3n3uCJvU+BOqPvfawynKSVZjfTSfOUincQJLpmT5X1e1bwubdx9R69KGvacFW+xEbitNx9p5no2b3ufE2W6iMrNIiDSqefmggcYTnO0NIdloU/Owh/puG4XFOdibT7Ll0DnSiouI0N7kGmbvxg2MxuSRHns5ltp66jha00tafJQqOzuoajSTOzH3UrkbubRdqmjpdavly/QvX0P5Tk73QEGG1gY4qDiwjUZ7ErnJkWpYlYPNqhwcCpSDwrFy0FVzlJqRCBJCBtm5fT89VrVOcpMvLVPTiZ1s3XOQk8erMOnjVR3TejQuzh9Xnb/k2cwrGptW+ZYNbDt0kiGHk5GOFvRZM5mer9XHy3T2fo6fqSYqo4hYTzd79x5lwDTMSTWfR091klRYQJy2Z1fs/Y1seX8DRyvO0GEyqHYtlRA1Ux1nD7B51x5Oqu036I6iIEubvpuaYwe40G+lQ7UnW3eeQpeQQ6Kug62bNqmy1kZyweXPHuk8x6Z129S8nGTQl6DW1wfn089Sz7s7a5i38l5yEw3EpeYypbSEzMxMJk7L4uirmzFMX0hJsof1L71O3O2P8/DCKWQVTsLZeIj9NS6Wz59Aw4F3ONQdw5z8BGy6WBYsmDLW9rtGeOfl3xE653G+escM/+dmpCYRFmg79dYGdp0eYt6imURcZ0AOZiaTSY7YfCxdCPordsShIWOrSxtlat7Pz3/9PjETF7Js2TxMlZt4fu1R//OmlhP8x7O/oY0cli8p4ugrz/D3v34bY84sFk8M490XX+CcdiTRNcBbL71KT2wpq+5YgblqE69tPef/jPL3fsXaw4PctmQZ86cms+P3v+ZAk5VI3RCb399Jr0O9yDvC3ndeYu3uscPkzu469uw8hjc8TDXSe3j2d68xHD2BFUsncuLdF9mmQoLWUB969/cc7A5j1erVpNvP8TtVEbUzQIbqj/Cr519lKKaQBbOK6Shbz2vbG1hy1ypyol2099vRq8+29bdR2TTIrAXLiO45wouv7/B/zeLqqmT99n3+w+y+kSbefOHnvHm4nTmLl5HqqOSFl9Zz9a+k3exb+1sOtUVx552L0ZsGGHb4GKg/wd6yqktf/TVX7OVAZYf/765z+/jpz56jwZvJ8uVzqd/9Gu8c0Q5xh1JzdAP/75evYU+ayor5BRx6+0X2XFABQzfWeOlCQonSm9i8biP1w2PfSzSe2s76A02EXdxDBLTWnsEUprbjsmXEDVfx8isb/UfsfIP1vPH7Z9nf6GXB0hVwYRe/feeQvxc1rP5+4eU9ZN22gqmJdvbsPYA1RP/RyuZ1cmr3mzy/7gCJpYuZX+Dl7d+8QJ02ARVSj+xRO9+hsX6cd7BR7agP0KetDGcf6994jrcOt6ltsJSwjiP8n7/9F8oHI1i6fD4dB95i7aF6//vCjEbOlR2g0Z3BsuXzaNz7hnpO+5pgrBwc7olg1Z13kqaVg9e2qN2Q2vnWH+aXv1FlJ3asHIR/cJXQd347v3hhGylTl6iyP4fe8nU8v/4UMal5TC3NJSY+i/lL5pIZ/8Hed4g+FMdwF2fqu5g6X5WJ0VO8+PImf9mz95zkmZ+/ijd7DsuWLiakfR+//t0O/+H5gQvH2Xvs3KUebZMqBwerutRfDrW+XqTNOInVK6dh6u7yl5XKHa+xpdrGitV3MjGii1d+/wYjajOHq7Lb13KeJlM0S5bNp+vgWt7cXzf2mUff4vm3TzFh/nKWLZpE9ZaXeONgs3omhLHfBx5bCXX7X+GN3Y3MXrGUVHMde8vPEhIVrYpwD7977k1CCpey/LYcelu6PvLVgkZvjKDlbBmnuwxqHpZhObeZlzZXERGl5+j2TapjMPZVhanpKG9tOolb/8HjJaFqeLS7kfOdLrWOl+Gt3cFL7x3xPzdYs4NnXth6abv0H3+X36rtommpOMDBs9ryaJxUHt3BcRUetXJwQLUhh3sjx8qBrUq1B1v95UArO211Z+jVZarPm0rVppfYcKbb/wlntr7AKztV+VPzsHh2DgffeJ4tlVr7Ephf1XZqjq9/gU0VoyxevgR960k1D/WEhl3l+OFoG9u2bqZ5VP3tGGDHuudZq9Z/6YLlFHCB3/72HUZU5XINn+f5Z17CmjpdlZP5hI32MKBmtuHga7zw/jmmLFLb77YSKt7/LeuOaW1FKPUntvDjF98jLGc2C0pCee1f/4mfqXVbMGspxfomfvviWoa1z+47y4tq2ePU+lu1eCqnNv+WbWf7/bN3JYdWzsLCSfaHQm1RL9ds79AAlogokmLVc6Z6qgZCKMxKCTwL+TlpahmaVGiC3AUP8hff+SoF8SE4XZePv7gGWmhTgTcxcog9u3ezS9X7Zm0hA+Ky8jD0ddE9+of4cnt8kGBzDSGGMBxdNbz50ku8FHhsPlqn9o1Gf9Wt2K8ak/xZ3DGrlMLCUr746B30lO+mXbW+etUDLZi2kJXzJlA4aQlTJ+qITJ/HgqkTmDR/tupddVHfasXWfpqKC06mT05XjWc4+SmJVB8+zIinj6NlDcy+514m5Beq99zJiklRakd3hMTpq5gZP0pdt0MFmQ4ic+eRH9qP6jTT09ZIVN58pifp0epJ4cylrJ6r5m/iAqaVGKmuVjsDZxv7y1qZMLlYLWQIOaqX3n1sPy1qj2DQh5A7ZRkP3j6X3MxkvI5R+vqHcYQmMHPhAiZkROKwqnATn8GKVStVD7qQ21dOpbfpAoMqzBjCwoiKjPAXKp3OhzEpmVUr76ZALcMd992Fs7KMyt6rf5FnNw3SP2gmLCmLRUvnkqy6rb6QMCIjwi71EA3hkUQGui26UKfq7c9jzcLpFJVMZ8XsPE7v2a+abD1Go4viGStYMb2EounLmJsVxrED5don+OfN7XKpxmsNc+P72HuqTY3xcfpkC7PvXUPaB/cjlMxczu0LpqttXMDDDy5goLcOteoJDdWRkF3MnauXkVtQxIoVJbTX1audtI9T+48RpRrH22cUMXneau5ZPptQl9Mfej4sNCKSucvuZmZxPlNvX0KiYZC6JrWrNxqIiIzCcPFrm1CDWreRY9/i+HxEp+Vy++13qm1QxMolebjD41i+dKHqoU9h1uRITp9r9L/N7XKQM20x9y+fSmHxVG6fW0jVvsMqOLZw8GI5UHturRx0lV0uB/mqHDwUKAeBAyoBHo7vLSO8dD7LppWo9TKFLz68jOYjuxiISiBPvT48OomigmxiIz64Mr0eNyHRKSxbtYb83AJVhmYy3FbPkCo79WVHGU2YwN2LpqnPLOQLX3kQa+UBzpt9hEdGf7QchGs7Rx+mkQGGhu0kZUxg6cJphHk62bW/mpwJxap460gvmITpzBGqtb2iz01czhTuuH06+YWTWTQ/nbrqJvU5bo7sO0XmwpXMLi6ksHQuD6yaQtXeXf7QpcXhsZ2Xg0P7K5l0573MKCpk3t2PsWRqLh6n2sH4HIyondrwqJdMVR4XzSn2d4A+TPt6J7FgJg/es0DNQxGrb59Hw56djKbM4J6pMRw5etL/unPHKtX8rGBm2uUjXhqv20lESj4rVy0kV9Wr5cuLaaut9weRkweOYZx4cbtM5pEvLKdVbZcetX4jtXUYdnF76AhTO98oFfRwtrD/WCsTpxQFykExnaoctKp2TKemlT7hNu64bSKFJXOZPSWa6nNa52GUQ4fOM2X13UxS81Ayazl3zUnjxL4DaouM1bEQ1XnA28+Bo80sePgBSgvzWf7Il5hTmIxLW18fpoJ/pCrvF7+iC09IZfkd91KSW6T+nYejv5letTE6KsroNuZy/x2zKCwo5Y57VpIWYWLfnjMULFvN9AK1/aYu4N5lxVTs3aPCsE61B0amL7qDWcW5TFu8iJQ0FzkTVzO1qIAlCyerOt2A6rPRWHGMXmcCEzJVWYvIIt1nobzs5EfqbV9PHx636hyN5ZoPOLxxO4aJc5mersqnzYFBTVsLiBf5VLuIemhrIDwqFoMq1E63R1v1l9jtZkwDo7Q2tRMSGqoy8xl+9rNfUNE6dl5NWHgs4W4TI5/ipPU/NoFiJD5Ma0CMyfncef9DPPzww/7Hkum5+DxefwPbZ/KSmJI99mJFb1SFzddLp+oE6dT/Yi6VerWrNUaSEBsVGHSpihKKzuPEMtTPoGVUNWKHOHz4EO3eVBUE5hNq7VSJPpXsRNUTDIiL1jPa34Y7JJmirHAaz7fR1dpE+KQFlMaO0NQ6QkdjN6mTJ/o3qlc1ZkbVQx5rQtyqpxdGqE+lH1MfAxYrzVUn1TQPc6rFyuK77iJZtcIOt46khLhLhaJ48QN8cUUmv/mHJ/nnl7fTa9U+U4deVTbt0K/GE2LwBz3Ph2q/V42IjIkhLmasMQ0xJpIc7cZ01cqoZ9WXHmduTAt//9c/4CXVSGnzre1LdJdqvE5V8svFVfvt1sSUpEvnjsTFJxCG2d+rV68kOTVp7AklOTFGrQLtCh1ty6j3erW+dDjTZxTTXF6BZbiS86oXv2hGifbyD3FRdXQ7b697j7c2l2HzqB58YFn1er3/8zS+EC3wqjCmdvwDJhU8Yi5+7Qfxyan+dfThBlKjLZ8WJPy0cKgCjM89thSai4sfolbGpXWhPihMCz7hY+vWp9ZffFwsF1eP26vmw7+MY9shPinh8nqKiycixIppuI8hs1YOTvjLQYVWDtaMlQNXoBxcXLYPstBrCSElNTMwrOY5LAaDq5tO1e561XS1aV+1yVXzHaoKzsWs5tHpVcM+tvvvMzmJSVY9Uf+QWu7QaKJCBujq10qC2m5XlINQtaA+rzaFcB759jeIbd7KD/77/2bb6Va1MxlWdcpGR91Z/3Idre5httoB50XpcKsdiEHViYuXJOlCw9B7ta0yqnZsUWSkaF89jdFCpNfWpToZ2jxrY7T/jDJgDScxJlCX1dwmJCarTKP2ioZcvv7dR+nZ8Uue/LufcKzu6ieoez0eYtS6vZj5IlUIjDVY0M66mLZgNsPV5+i3dFPRZmLmbNUWjL3sEq3ca/Xv4tq4XO7c9Kntkpw69nWZxqhtF3c3XaaxcnR5HYaMlSetEo/0Mmi20VwZKAetdpasuZMkNWG3mpi2vsZWl2q19OGqDVFDquM14EkkO+nyyXQx0UZsI9oRs7Htq9OO2Lj7GXHGkhQdCGehESTEJaq2b6xsfpxQ9f6L5dml1oJBBR+t/AyOWIhIzOfiFvBTAarfGUNG8uU6Hx0VgcvchcrF/jIXe7E9Vu13RES0Gh6bJ+38KO0nE3VOD0NDQwwO9lB+6LC/PSZ3LstV5/TiWrvIpTpGHhXStW1xpcYDr7Ku3svXHrvPf5RTe9rhcqv6dGWQU8ui2uLLUedq1ByFp7D8vgdUh2kFa778Z8zwNnHw9NjRRf9mVPsRV6COi48KFB3xEarU6gxhquGKVzuDOP9jrDKMVfMInZvhgcuXBnk8FtVrSkQ71cWr3utVyeJiudd+bVQbvpJPNSzhqvLFxObyhS8/xmOPfYmvPP417l05Q1Va1eux9qnG/vLRDbPNQ0R0or+hm5CfR0/tQU629lJQONN/fk39+XLqhkOYVDgWtrRpX/nL7drf/iHVK4owxLPi4a+oaT7Gl778VR774iqStHZIVXqPanQuvUsfz7KHv8M///MPiTr/Pu+XNavWMlz7MO3/fv5pqJr24cqvtWsOh1PtTMaGPbZ++txRJEdd/eRAQ0IRj/7F3/L3f/kwNe//hqPtLiKNoaryei/1fK0m7euksSlp/7VY7Zca/qGRYdwRyWhnLmnV3WLT+tpjeoYtGNS609bKxUZaM2XOHCJtVaxde5iojGKKUi9O6SInO176BZsr+plYOoHSvHR/j/Li+vGv0w+sB20dh5Kg2lDzqHZYfox5eDAQuK7u0nbSPk/9498BqcbY63Or+R2bJ4fdpnq6qv8Z+BDtPV7/Tvni36q8BT5Gc3EnFhLiw6R29BcruraenOGJJERHY9TKwReuKAePrCRRvVA7ufMD5eAD9ET47AwOXD5E73FbcYUkkaqW+0PF/KouLu/ldabqU4hX9VK7L2YONdqG1RNPaoJerQoVlK4oBxatHATE58/mv/zd/8df3V/Kttdepk4FlFi1Q7/trkfHlutLX+ErX76HTFXsXC5tHX14m2l/Gfw94P5h7auZMXYVVnTGZGLU+hhbJu0/McQbbQyZLl6RouZ5dAhvYOXmTF/O//zXf+HRST7eeuNteq+y39GOImnlNjALaln6MKntEKv+TiyeR3FcD++8vZNhTxIzplwOx1e6+jLo1HZxMHTFdnFf3C4qBehUp+byLRo82FSo9YuKJsKoysEjVykHqnz5pzX2Sv/f/mIVEkWYfZDeK7aD1ebCGJWidtiqLKo3+LQAZEgkNmSEAXOgLvqcmMwjqu37cFy7Ov+yjf3h/0ebdISqgJaBLv8RqktCIglzjtA/on2PNcZmd6CPSEHlWS3L+OuHn7Y86nFle6x9rld9bkRYOGm5s3hUrQetPX78ia+w/MMnwCsJ8bFqGZxqGoERSufJDfzkvUoe/vZTTA60I7q4FBJdZvpGLl/BNDA8SkRSPnH+bTZGKxNaELxYviOi4lUza2Xw0pUroYSF6VVne6xAeb2qXYiIIvqKI0Higy62d+JDvG6HaoDUzuSKsO2yW7GqHYxW3OYvmcHg+UMcqWunt6+dLRsPk37bneSr7OOwaa+7+NWDD6d6n/3ilROqgbFZrVjsHqJVj6A0qovfv3eUvr5eWs6f4tDZRnTRE1g8O559m3bQqca31R7lSI2TxauX+Cth/tw5hLUdZsdZL/n58RRPKKB+x1pq7FlMyVfJSnE71I5BzcNFLm1Yq4kRBSwpjeD919bR3ttLb1sN+8tPY9caI7XMtktX73hoPHmM8qoWXIYQjPpE4rUTQT3aerFeuo+Gdm8S7XP9g1f8rR0hsvW3sH7jTv+y7Vm/DXf2JIoTr1IZvSZO7TtETfcAIUY94cZUIsNDSJtQhKulltPNat1U7WTrgYpLO059WBj1p/ax9cQFejuq2XWolqI5s1WBVtFCdfVO7t9CeW073XUHOVozxORZU9W7XNjVtnEEZj4y7zZmp9vYuOMIeTMXfbAX6OdhsLtPtZtZFOTmqZ3BMKOjY/cg8S+3Kh8Xj1RpR/i0ZdcOfc+YW0p3bTln23ppPX/Ef+KkS70w8NIr+FRZsVwuG+qTtfnTrpohLJXseAOnDx2nr7+D9zdspL3PNnbqggo8NvW6i9tAK6tWm2NsGyhj235sO/q8RlrPlbHjZK1aT+fZdbBGLesM1aMtYPGkcN579d2xctBaw77yMzg+Ug4+LJLFy6bReXo/Jxq7VdlvYcuWcvKXrCFTzZvDX84cV1lWRTXI1g+UHZd6rVpetZeavnAOno4T7DrTpD6zh63rdxI9dQWT1R4gpbAAR5MqBy2qHFTuYOvB02rHYsBnH/J/Pds+YMZgMBIdnkBMTIbaGaWx+521NPSo5epq5EDZcUbU4oSoHf+lsqpoXwtZbdp9WmJYuqSQqv07qetS7+msYfuBBqbdcReRqsLZVJ23+etSOHNnZ3H68EE61To7d2Qjh840EKI34hps48C+4wyMeFWPPJK4mKSPnJuk8fmM9DdWsm3fafp6W9m2tYyUqXPwH2uIymHJrCz2rX8HQ/F88q5SVXxaOftAudOWSbVTaue3aOlUuk/vu7RdNm8uJ3fxXWSqPWbGxAL6z1ZwQa2TmgMb2H/ygiobak1EFqr2QCsH7320HGjr51I7dkUboktnyW1pHNm6nVZVtzsbTrGvYpj5q1eo0u9S60q1f1r50aUyc2qc2kaH6O3tp3zHBk7UdV4K3R+gysalMu1vIy3+OnPxOasaVvmconnzCB+u9J8W0KumfeLwPtpHUli5NI+K3Tto9Ldp59h5pI3Zq1f7g5Y2P5funaMCl1bHnIHP1sqgRX22zaGj+LbbMLQfZcOxGtVm9VF16ginGz96X4v4jHS1bXWYTGM7h4H6vfzrrzYxZeVjzEz1+N87alXlJSyf2xdmcHjLVlrVfLWqzui+KtWOr1rg75A5bWb6e/voHxxmRHV+uvoH1HrzoE8qYGZJMgfXv0+H+qyG8vc5b09n+aLJ/ulZBrvpV61VQuCIrfgouSrqGjwO1eAakpg+qYjwQAdDu9kZMdlMKsklNl314DP0VBw5QlV9M1HFS/nqffP8h2FddjPe6EymFGX5C7DdYiYmcyLF6Wo9q53SqNVNbmEp2anJTJ9TQHv5MSrramke0TF92hQSosIpmKYq8FANx06eoabLztL7H2NRydihVl14EqHWHnzpU1gxLRdjRAR93Z1kzFrFnLwE/2sc1lHVYSpgcqF21Y/PPw9RKfmU5KRQMmsa7tZznDxbRW3HCLkl08hOisJtNREan8PE/HT1Hh2hrkHKyw5x6mw9ydPu4AtLS9A5LJg8YUyYNNV/pYl2wzCb2jFMUuspzG3HpP1dWoyur5byJjPTJuZTX3GYAX0JX//WAyQZr5alQ3EONnDw8FGqGoaZu+aLLCyKRx+XS5phhGNHjmMOz2LRvOkkp+RSlJ1Iy+m9DEVNojCsj7LyOvIX3McXby9V8+3k3LE9hGbfRoK1lmMVfcy771HumJ6ueq2qgVQ91ZS8yeQla8d2Qomwt7DnnJcvPfEAKSpMfZCBggkZ9Jw7xcnzbUTlFTEhW02/pJBInx2zL0ot92S0i1Y8LhWY9AlMnJBPQlYpGWq+jx46xkhYCgtvUzuu2DSKCrX1egXVyFrMFpLzp1GodatVkDKbXWQVTiAzPpqiggzaKo9xrnOY0rmLKc5MJ6+omJgQF6M2HYUTJpOk9rxep2q4Ve94igq42rnP2rbXJ+YzTU3PZnZQNH0u4aPnOHT0Arnz7+HRlZPVfOhVOZiOu6VKlYNz1HaOkKfKQZYqBy5VzkMTLpaDj4rNnkxJkkftVI5wrr6NxCmreOyuGf7XulS98YSnMnlCzqUe6EVaGDS7QiguVdtRzbfPo3acnkhKiktISC1gWkEsVUcOq7rQgC9jLk88shytuBjVsmjloEyVA2tEFgsvlgNVlodaTrP/6Anq+w3c9egjFKv5z5o6Q9WdRo6fUHWntc+/vQvS4vA6zLjUvE2dqMqq+lytnhKdQWlRBmkls8gM7adMhaDqph7/17D3LShQtUC7Cd8o4SnFTMxOIGPCFAyqrB49UQWZk1k0ZSKJyTnkZyfRWn2EQydO0+PL4IuPPUBa5EePTDjU3jljwmzSQts5dOA0UUVLefzhxf5zLTRJBpMKwi3c/uhjlKR89CQOr0uFC120KneT0L7l1W6K6VTbfmJJHgmq41CS5L28XSav5EtrZvq3S1xmEdG2dv8VZ7rUScyfPoHktHzyUuMomT0NZ3OVqudaORglb4IqB4laezCKTtXBKcVjV3s6rGbCEnOZmJdM7pR5xFkaOHa8ghrVhsy961Fun5KqXqUCitlMfNZEitKiKZgyGUdLJeVnLxBdMpt5xXkkp+eSnfKhboTXyagjhKKJU0g0qvJt9VBQOoP0GLUOVbkxOY0Ul0wgMSmLyaptqD5URnXjBZzRuUwvziR78mxSPV2UHTtBdXM/k5c/xJo5OWr7edU6NxGVXsKEzHh/+2tS7W920RQy4vRq0M6oJ4JJE0pJSclhcnE0lQePqc+uZ0iXxNwphUQYP7QdI4xU79iPK7OUKdlxdNacoscVqdoPBzXV56mpqcWm6n1Bejw5k2cSPqjKYsVZ1daaWKCdlzVx7Ehcd50K8rsOM6KPVm0+NLR2Ep6UQ3pCDBOmzcTXVUF5ZR0tHTru/PpXmZExtp9uOLyNhrBC7l086SN1TOC/KkrX0dHh0y4nE+KzNFy5iX9+4xjf+Zv/S+nnkJsPvPS37HQv5/9+987AmIvsrP3xf6d94p/yg/unBMZd2+l3/p03Owr5h//6yFV72ELcTD3la/l/m9r5b//rB+R8NNeIW0TZ6z9iu30+f/ftVVcN/58b3yDP//NPiV76Xb66PD8wUlyps7Pz5m4T8cdj7GizD9flb8M+Y9oJsm7/uSsfoSbu/cAJe9dgaWV7eSeTp0+XUCP+8Lxm9h46Q0LeTDIl1NzSpi5cAs3VtFgvfrF5c1iaqujRxTN3loSajyNHbMTnwmM30Tdi818RdPGrvM+SdbgXsy+SlIRoFXGu5GN0oBunIYHk2KufqHyJ00xrv4mk5HSiPnwHOiFuNp+T7u4+DLGpJEXJ+RO3Ni9Dff0YElIu3WDyZnBaRhh16EhO1E43F1ejHbGRYCOEEEKIoCBfRQkhhBAiqEiwEUIIIUTQkGAjRBDQ7olhtlxxx7CbzWvj2I63eH39TjpHP3hCpf9mbVc1dpPBi/dJuREjHdXsL6vy35zxRvjMPRw5cJS+a93GRwhxy5NgI8R45rFzbt/r/OyF13j5pd+xbs8p/w0k8Vmov9Div9Hax3KPqte1Xv3qsk/h1Ka3ONSsY/bUCcRecYlZ3b5X+as/+yHbK8d+PPEic9NR/vbPv82/v7xrbH5viI/zh7ey+0zHDTdoQy0VbNxRdsPrQwjxhyPBRohxrKdyB6/s7eFL3/kv/Pn3vsK0nBhcDgvNxzfy7HOvcrqxG2tgLz3c205H1yAevP6fZ9Bupld39D1+9Zu3qGzpxRa4Qt402E1rRze2qx3+cJrpaG+nq1f7dSONl5G+8+w/fo7EvOkU5OcRfekKMyv1NY3YXRYaW3sC4xSfiR279tBuDyMmOjbwuzluejtb6R4wq5jixhG4c7LL7cJtN9Hd1YvF7sBmv3znYLwerBarWh4nfX1OSqeX+q+Q8zpGaGvtYFR9hnZnXv9vLvrUMqvXe2yjav57sF+8q62fj4HuNv+0O9pbMaSWfOTHUIUQ44fceViIcay1ci9Ha/Xcefc8IvThJCUl4R5sYdPaDbQ79Krn4iEtJ4+OA+/y7sETdKtQcuTgFs73RlCQ7GXbO+vp8mq3TvaQnltIV8V61u05TWtjJYcruykqKbl0Kbylq5Y3X3uVc21dVB08RLNVu2twImc2rWVfTT8JsSEYE3LJ1G5JrbEPcPhINbkzchkd8jJj5kT/HXbP73qbkyPxTMuLJnXCciamO9n16kvsqW6kr/kCO3dtoY98JuUZWPvLp9lT1cpgzwhRUQ7Wv/k+UaVz/HeJ7jq1lZe21TN7Vgp7tx+ndPlqkqxNvP67V6ht7aex5jhbdpeTNn0+MT1H+cWv36Jz1MrZw1vYX2Vm1qwJan4sHF77KltPVdPdXM+JU/XkLVrFrPzLP4gphBg/tDsPyxEbIcax4oX3Mi+pk7/7u59wsn7sKEpkagn5OTlMW/IQ3/nSgyR1H+Stw108/L3/yjeeeISokVEcYZEkpheSm5nDnNsf5duP3U9M607e3NvGo//le3z3a0sZOltGi2nssI3PNcj7r72ErfBe/vRb3+b7X7uNU7vfpd6s/Up6KTkTF/Kn3/wacwri/a/XWPrqabXFMm/GXHT9DfRpHzVSz7aKHpYvnot72EZKTgItBzdyqD+R7/3Jn/CVR5fi6BohPC0JzBc4XdVB2rRVfOlL9zKhII0Q2xCt/dqXVy7Kjp0hdYYKdOqzu71x5MW42b3uLXxTv8Cf/Mk3WD0pmQEVqFLioLOxiupaM0VL7+RPvnUPow1n6VEf03tyB9vrPHz9T/+cx780H9uIk9Tkq//4pBBifJBgI8Q4ZozO4ev/83/zjYXRvPb8rylv035xeZiWAQtZeYXqby9lZWdIm7GUPO3H6bHgjUqgtKhI/d1Hy7Cd7FztLqZO9u89wpDZxZF33uAXv9rLjDUPMTl97DuZkdYK6k3Z3HfH2M9UeHVGIiKMGPTQ1daMISr1QzdKhKHWVkKScygpzCHS56J/dJQ969YTNfNepsZbaOsPJStplMMnWpmxdDnazXZ9DgvG5GxKc2KwNbcRXjyTuxbkjn2gPoHURAMjvWac3RXUjMSwYnYmg63dxGblEWqv41xfDLcvmeB/udntIr1wEtqxl47WIaZ/4WFmJxoxDw4TnpBKotHDsWPnKZq/nCRt5u0OotIyyUm9HM6EEOOPBBshxr0w5t/7BCXxJtp6XfhMPQxYQsku1O5OaqNnyER0ovYDhTBafZzabgepmRG4e1sZdISRla99dWRmyK7jtpX3Me+2RTzyze/xxbtuIyqQVky9ndgjE1C5wq+pvg5vRC5Z6q11F7pJzM/8SGPS2zVCdEI8hvA4EmK8bFXB6+RAAg+tKmWgrQ5D5iQyfFZ6bG4SEsZ+4LX+6GF63FGkqZTT0NKj5jubxEsfHE5KfBx91ft4f8dxJq58gGyjmn5zF1FxKRiGOzAb4/D/vilWThw8hTE9W/3tpKHHSVFOhvYE7bW1+FTgig2x0TViIzYxxT++vvw05tA4MlLlBBshxjMJNkKMU22V+9h96Cwtzc2UbXuHPlcOcyfF4xroZ6h/kIGeTqxuvQoV4XQ01NDWcJpXXt6CLaaQomgVeQaHGe4bpL+7C5s7nMS4KEYGRzAajXTXnqKucyQwJYhNzSNstJXTtc00ntnD2+VD3PXIQ0T5BmgxGSnJywq8MsA3QsWFdhL8gcpIUaqPY2WVzLjvYVJDobFWO5qTgt4QTWSIm8YL1TRW7ueVdSeIy5tMFC6qapqIzy75wJEg7RfSz+5bS7NhBvfMz1PTGabqQivhKdnExsTjHumhtrGJE5tfY0elndKJ6jWj52gYhOws7diNl9r6XtKys9Xn6ok2htBSf562CydYt+Eo3tgcxn4fXwgxXsnJw0KMUxFGDzWnK6hpaGDUmM1jX/sCWVEhhMQmEKmz0XC+h7SSUuZMyKSr+RwdowamL5jLxEnFFKQnYUxIxOg1q5DRT/qEycyZnE1XbQXn6+vp88QwfUoJkYaxvk94Yh5Z0TbOnKykfcTJ0vsfZ26+SkfmOnYfbGX2iuWkRFwRQTxWLE49k2bOJknNU2SYkdTS21hxWzEGFS4sJhfpxSVkJyepeYmirvos1tB0Zi+eyYSJE8hIMGCx6yieMY2UKH3gQ1UY66jiUE803/36F9X01Lx57NhdRibOnE5aWhbJ+mFOnW4gPm8GM+dNZHJxEdEuM66oNKZNziNc58Jk95Cv1ktafDT5OYm01p1jxJvAtPlTKCgqIS8tLjA1IcR4o508LL8VJYS4Lj1N1Rzft4u2qMl8+9E7CPvwSTafsf6aQ/z+nSMs/9afMTdLOmNCiI+S34oSQlwnN8O9HbgSZ/DYFz7/UKOxuUJZ/IWvSqgRQnwsOWIjhBBCiKAgR2yEEEIIEVQk2AghhBAiaEiwEUIIIUTQkGAjhBBCiKAhwUYIIYQQQUOCjRBCCCGCxscEGy8OuyPwt+JzY3e6AwPqWZcTp8cXGAKXw8HY7wBrtPdqv8Ab4HXhcF5+VgghhBDi83D1n1RwWTi46S3W7z1Ajz2ZvFQ9e975Pev2n0QXXUAy7bz95itsP95MXkkx1uoDvLz+fU5esDF1Qgant67ljV376LEmUJAK2976Pe8dPIMhNp+cFO03fIUQQgghPlvX/EkFW+MBXjsD3334NnasfRdvfDyuiCKWlbrYs78OXQikz1pB3ugpylqseBw65t+9nK5Du+n26nF6kli9qoBDmw7hjdBjSJ/NgvQethw38cCDq4gODUxICCGEEOIzot2g7+rBpuc8a7ceJSMljebOFmIT08iccQfL8ixs2ryHQWcEC9Y8wgTLCV7fW0VoYi4PrFlJ9+kd7K/sImXSQu6dW8CBne/T2OukdNmjLEhoYe3+BlatXkOSMTChK3i9Xsxms/9fIYQQQogr6XQ6oqOjCQ299tGRawYbjaWvldrqKs40m8jPjcKZuIC7pthY/94BLL5wZt71CCVDR1h3rAVdWBL3PXQn7Yc2cqrTQkTqNB5aUcyu99+jzwFZc+5nWVorr+9s4d4H1hB3+cd6L/H5fFitVgk2QgghhPgILdhERERcZ7DxjnLy4FGamgeJm72EBRlO3ntzPabIGEqnrWaisY3Nh4/jCUtj5Z0rsZzZR1l3H2FhJdxz50xOblxHq5pwWtoClkwLZ9v6rVgiYimdfhe3z8uRS7GEEEII8Zm7drDxOehsbmXUHUFxSTbaAZbhrga6rUYKi3Iw4qSjsR57eDpFmYnq5cM0NHUSlVFERlwYtqEOWnpsZBYVE2uAgfYL9LuiKCrI9H+WEEIIIcRn7WO/ihJCCCGEGE+0YCPfCgkhhBAiaEiwEUIIIUTQkGAjhBBCiKAhwUYIIYQQQUOCjRBCCCGChgQbIYQQQgQNCTZCCCGECBoSbIQQQggRNCTYCCGEECJoSLARQgghRNCQYCOEEEKIoCHBRgghhBBBQ4KNEEIIIYKGBBshhBBCBA0JNkIIIYQIGhJshBBCCBE0JNgIIYQQImhIsBFCCCH+GPmc9Hd30D9iHxv22uju6sbiHht0jPbR2TuEd2xwjMdBn3rPkNUZGAEjvV109429zusYobO7H9fYU38QoU899dQ/xMTEBAaFEEIIEfycnNm9gY17DlB2rJKkwjwubH2b1/fspqYZijJCWPvKC+w/fgaTL4uSvAR06j2NZ4+wfesm9pS1UDijFOuF3bz19kHazR7yM6PY9spveffQEfpG4pk8Mf2mHz0xmUxyxEYIIYT44+Oge9DD1KV3s2BiGl1VxzjvzeP//PBvmWRs5t31m4lZ8mf8nx88Ql/tfgb8R3F0RCXnsvD2OyhMjsdu6mbr1tOkL7idu1YswlJ/kIGsO/nRf38Cd88ZFXb8E7rpJNgIIYQQf3RimFEcxpv/8X/Y1ayjMCsBfUIkBsKISDQQlZbLSNmbvPDc27RZ3eh82nsMJEVC1bFyRnUh+MzD9Pm89FQd5dXfv8yxdhNJGYmEhEYRFqvD7vBP6KaTYCOEEEL8sTG3suPcAD/4jzf46lQbu09ewDviwI2ToS4TE25bw1cffYDijDRSU7KJM2hvcmMxZPDYd/6SuZGtnKlqITZjNn/+599jYb6Hnj4PrhEzXq8V+6iXcKN/SjedrqOjw5eZmRkYFEIIIUTQc5nYveFNzjSb8IREcucX7qZ317vs7xkkr+gevnJ3Fpve2kKvNYLljz5ExnANDdYoDOZa9hytIzKlmEcevJ22A+vZcqGDuNSZfOXeBex65RfUuMOYNecRHlxdij4wuZuls7NTgo0QQgjxR8njoLurB11UMmkJkfico3T1mUlQmSDCZ1fP9RMamURKgpF977yMa8LdrCyNpberj/DULBIiVGzx2ujqGiQyKZO4cB0Ocz/9Jh9pGSk3PdRoJNgIIYQQ4uN53AwODhCTkob/G6lbmBZs5BwbIYQQQlxbqJ7EcRBqLpJgI4QQQoigIcFGCCGEEEHjY8+x8Xp9hIToAkPg86k3XBrULmq//BzqtVz5WjWsu3JYPa54tRBCCCE+Iz61gz5z5gx2u13tt8fXMQtt3o1GIzNmzLjheb/2ycMeByd2vU95fR/x+XN5YPk0jm95jbIeHyvufIxZKUO89+77tHmyefyrD2FoPsraA8fRJ8/jmw8v5Pyed9lR183EWfdz97wkdq97ndODRlaveYS5JQmBiQghhBDis+DxePjRj35Eb2+vPySMJy6Xi8TERH74wx/e8LxfO9iYGnh7Uy1zlhZRfaSS6NRYhr0ZLJzo4sjRVgx6H/GTFpA1eoazvV48FhfT71hEz+EDjIRFYrVGsWx5LmU7TmCINeKNK2VOWh97zjh58MHbiQoNTEcIIYQQN0w76vGTn/yE/v5+DIbxcprvGLfbTXx8PE899RR6/Y1dJP4xl3v7KHv/OV7de57bH/k+0yJraIpczF0lNjZt3sOgM4IFdz/CBPMJXt9bRWhiLg+sWUnP6R3sq+wipXQh984r4MDO92nsdVK67FEWJLSwdl8Dq+5cQ9JVApm2Ucxms/9fIYQQQnwyOp3OHw5eeOEFBgcHbzgc3GzavMfFxfG9733Pf8TmWjlAW87IyEhCQ699dOSal3tbO8/RFlbC//rrJ4kePU11h5VQbTohPjwu/H9rP0/ucbnRhRjwOTz+97msTgxGA2772LDb6sEQGoLbpV6t8+Jx+lCDV3VxQSTYCCGEEJ9cMOw/tXm/+Liaj3vuw656xMbeW8PazYdJSk6l3+xg9rSJVB7ejyUqkrzCJZSEdbDrVDXo41iwfBmWykOcHTWh92WxauV0KrZuoj/SSFzsdBZMCWf39v24I6PIKVnB6kWFcimWEEII8Rn78Y9/LF9FXfurKDB1N1HXPkRK/iRykyPobT5HhyWM0inF/lstN1afwxaZxZSCdLzWPqprW4nJKSUvOQpTbwP1nTbyJk0lMQy6Gs7S44xh0qQC1KAQQgghPkPaycNPP/30uA42Tz755Od48rAQQgghxg0JNmOueY6NEEIIIcR4JMFGCCGEEEFDgo0QQgghgoYEGyGEEEIEDQk2QgghhAgaEmyEEEIIETQk2AghhBAiaEiwEUIIIUTQkGAjhBBCiKAhwUYIIYQQQUOCjRBCCCGChgQbIYQQQgQNCTZCCCGECBoSbIQQQggRNCTYCCGEECJoSLARQgghRNCQYCOEEEKIoCHBRgghhBBBQ4KNEEIIIYKGBBshhBBCBA0JNkIIIYQIGhJshBBCCBE0JNgIIYQQImhIsBFCCCFE0JBgI4QQQoigIcFGCCGEEEFDgo0QQgghgoYEGyGEEEIEDQk2QgghhAgaoU899dQ/xMTEBAbHeIZb2LT+PQ4cKef4uRbSs7Kp3vUGb+w5RVhiMSmhPbz31stsr+ikaGIJzoYyXn5nHWfbvEybkMH5fe/x6pa9DHvTKEwLZc+7L7Pu4DmikwpITwgLTEUIIYQQnwWfz0dZWRlWq5XQ0NDA2PHB6/USHh7OwoULb3jeTSYTuo6ODl9mZmZgVIDXjdVmxzF4ge0HOphQEkHjYBzzJrg5WdFHpNFLWP500kfPUW8y4hm1UrJ0Dr1lx3DFxTE6FMJti7M5tbeKqKRw7GG5TEvp50hNCA89tJxIOU4khBBCfGY8Hg9PP/00/f39GAyGwNjxwe12Ex8fz5NPPonRaAyMvT6dnZ3X+CoqRE9kVDRDrW2kTJlJDBaic4vIy83FGDpCr81FVn4BkwrTMQ124oiJoTAjh4KCGDo7OonIzSE3vZDEJC8dfcOkFE4kPy8bvdGGzR2YhhBCCCE+EyEh4/+IwWe1DFc/YqOxdrFx41Fm3vsgrqoNnI9awb1TbGxYt4dRbwTz7n2ECcPHePPgBXRR6Tz0wB10lG3maNMwsblzeGBxCXs3vk2H2UvBwi+yOLWZN7Y3cPd9dxN/lTCpHYoaGhryp06dThcYK4QQQoiPo+0ztaMeL7/8sn8/qtfrA8+MD9p+Xzsl5oknnvAfsdG+VvswbZwWfLQjOx+3fNoRm2sGm9bjm9jVHM83H12CteU0a7ccRZ8YSWrGPArDujh4vpHQkEhmzF+A9VwZdS4XOkcCS5dN48zOnZgTwgnXlzB3cjgH9pYTEhNOcvZi7lpWwtW+QdNmWtswV1sgIYQQQlydFmy0cPDMM88wMDAwLr+KiouL4/vf//41g41GW04t1HzcwY+PDTamgR4sobGkx0f4hztqT9BiDmf6rKlEY+F8RQXWqDzmlObgHu2k4lwDcfkzmJARy1B7NefbLRRNm0taFLScK6fTGcfMGaVEyPk1QgghxGdK+9bjpz/96bg+x+YHP/jBDc/7xwYbIYQQQowPcvLwmGufPCyEEEIIMQ5JsBFCCCFE0JBgI4QQQoigIcFGCCGEEEFDgo0QQgghgoYEGyGEEEIEDQk2QgghhAgaEmyEEEIIETQk2AghhBAiaEiwEUIIIUTQkGAjhBBCiKAhwUYIIYQQQUOCjRBCCCGChgQbIYQQQgQNCTZCCCGECBoSbIQQQggRNCTYCCGEECJoSLARQgghRNCQYCOEEEKIoCHBRgghhBBBQ4KNEEIIIYKGBBshhBBCBA0JNkIIIYQIGhJshBBCCBE0JNgIIYQQImhIsBFCCCFE0JBgI4QQQoigIcFGCCGEEEFDgo0QQgghgsY1g81o51ne+PULrNt5HIfbSfmWV3j6N69wutWKx9LJ+tee5ZlXNzHg8DLacJzfvvALXtl8HK/PS+3BDfz8uefYdaoDn8fK/vd/x9MvvMG5NnPg04UQQgghPntXDzauPvbvrSBv2T2sWjid/nMHqPcUcvfiPBpO7GPvvhNElq5gcZaHYwf2sf9kGzNX3UmqtYl9B/dT2WXkrrsWMFJTzr79BxiKnsaaOUmcPVGBzRuYhhBCCCHEZ+zqwcbUy4WOLir2b2brrqO0mMykFk+ldEIJYbpBOs1O8iZMYnZpFsN9rVhj4phcMIGJxXG0trQSXlDIxPwppCS7aenqJ33idCZNKCDEYMHmCUxDCCGEEJ+JkJDxf2bJZ7UMuo6ODl9mZmZgcIy36yQvlpn53sOL2fXey7RbwymYex/LJ1jYsG4XI55I5t/3CBOGy3n9QC0h0Rk8fP8ddJRv4XD9IHH583hgUTH7Nr1N26iXosWPsii1mTe217Pm3rtJMAQmdAWv18vw8LD/XyGEEEJ8MjqdDo/Hw0svvcTQ0BB6vT7wzPigzXtMTAzf/OY3MRqN+Hy+wDMfpC1nXFzcxy5fZ2fn1YMN1k7eX7sTd2osdlMI0yflc7b8OIakCKLjppIf1sPx5h6MhFAyYw7WmpO060PwjkYwb+EkqvYdxJsehc+ZxaxJ4Rw9WkV4rIHI5LncvWISel1gOlfQFsTpdPr/1WZeCCGEEJ+MFg5++ctfMjAwgMFwlaMHtzC32+0PLH/xF3/hDzZXczEbaMv2cUd2rh1sFEvPBcrOtZM96TYmZkTRdPYQjaYI5syfQzyjnD5Whjm6iMUzinANtnDsdC3xRXOZlpdIX2MFZ1vMTJyzmOxYHxdOHaLNEc+8eTOIGV9BUgghhLjlad92/PSnP6W/v39cBpv4+Hh+8IMf3PC8f2ywEUIIIcT4oB2xefrpp8d1sHnyySevecTmk9KCzfg/20gIIYQQIkCCjRBCCCGChgQbIYQQQgQNCTZCCCGECBoSbIQQQggRNCTYCCGEECJoSLARQgghRNCQYCOEEEKIoCHBRgghhBBBQ4KNEEIIIYKGBBshhBBCBA0JNkIIIYQIGhJshBBCCBE0JNgIIYQQImhIsBFCCCFE0JBgI4QQ4o+Mi6Yzx9i6ZTunarv8Yyy9LVSdb8btH4L2c8fZtnUvLYP2wBjobzrN9h07aejXxlmoOrqPzdv20tBrxm3t4eiu7WzbW06f+eKniD8ECTZCCCH+qPi8vRzceRK7zkiIDmyDzexa+zpvbDruDzZ9tYfYe7SWUIPe/7yfs5+a5n5cQw2se3M3HUPNlO2vUa8xqB2pj6bqU5yp7MWgDw28QfyhSLARQgjxR0aHzufG5nAQFZ9ARFwGKx+6i8KUGPTq2bqKE9T0mXF7DYSHa2MUQzzZyeF4PFEUleYTqfaebpcDh89HTHwMBhVunA4rvrBwYqMC7xF/EBJshBBC/FHRhaSx+gt3kBNtZudbb9PpCyMmMVLFHZ8KNi5MIeHkTZmBoecY7+45EXiTnuTUVFJTErD0VGPSF3PXQ0sJG7nAxnW7SJ6ykNtXTqfv9C62HqhVnyT+UCTYCCGE+KPi83iJyypgZmkhPtcQNpeb0d4+Bgb6GbK6iAyJJj0rl4LCZAw+PXjceEbbabPEMGXeFDw97QxZdKSXTGJabjKm0X5shFM0fQb58SEMms2BKYk/BAk2Qggh/qh4hppZ9/tf8YvXdjHxjq9SENLN9o3ljA7Xs+dkK/OWLWX46Eu8fiaEe24vYsfraznb76KzfCu/fPYtsld+jXzrWX77q//g9cMdrLzvQUxntvHMT3/KSWs2d6+YwcVTc8TNp+vo6PBlZmYGBoUQQghxkXuwke1lDcxftZrksMDIW5DH4+Hpp5+mv78fg8EQGDs+uN1u4uPjefLJJzEajYGx16ezs1OO2AghhBDXEhqbxz333HFLhxrxQRJshBBCiGvQ6UO1a6gCQ2I8kGAjhBBCiKAhwUYIIYQQQUNOHhZCCDGuOV0O+gZ70OnGZ1/d5/OSnJBKmDE8MObTk5OHx2gnD0uwEUL8EfPhsDswhIf7D1/7PE6c3lDCDB+8Lb7b6cDt0/kbXe0W+y6Hg9CwsEuHvF12G95QA0aDXs7G+AOoOF/Od//ui4QbI1S4GV9bwOfzYbNb+NXfv8GCGUsDYz89CTZj5KooIcQfnY4jr/Oj597H6nZwcsur/OxnP+aZF9bTPzTE9jd/zb/8y7+x+UTHpTvHNh7fwtP/3//juVe30Oty03jgff71x//Ej3+zBZtqkBvLN/Dz//cL3t1TgTPwHnFzeb1enE77uH041ENbBvHZuGawcVhG6enuYdg09sumbtsIPf3DePxDYBnup3/EGhhyM9jXy6h97BdNfW4rvb0D2APbyWkZondgFNlsQog/qOF2yms6iUmKxmIaoL7HyJpHv0gOvTQN2Zlx17f5iy/MofZAGWOtm4+BQTsFM1bytcfWkO5qZk/1KI9//ynmRHWyv7yMfUdaWPylr3H/8jnIFcF/GNpRmtBQ/bh+jLcjTbeyawSbQXa+tZb1W3ZysrYLx3A3m956ld++/ip7T7Qz0HqWt996mRdeXsuF7mGaDu/g1bdf5qXXtzM0Msyh997ipbUv897W04wMdrDhrVd48dVX2X+qI/D5Qghxk7ltlB05SdaM5RQnheKLzWRq2gA/+psf0hhewqzCDDKSo+nrNZM3fSIR/jfpyMpJpvv8Pn7z+3VUneshLDORjNhE0nNjGWprodU0xJH3X+P5V99lYKwfKIT4A7p6sPE5cOnimLdkOYtmF9BdewzvxPv5H99Zg6XpMHuOXWDGg3/Jn99VyJkjuyjvgq/96ZPcnu9m997d9MZO56m//DZJ9jp27TtCwryv8N8fX0xX8zlMYwd1hBDi5vIMU111nN27drFl6252bdpClSuHf3v6l5SGVHOyw85I/VHOmRN44I6plxrHzMnL+Mv//bc8VOjkVF0jHnuI/2sqp8mFLySUvLkP8YP/+d9Ip502k/8t4iYLCRn/Z1Xc6DKEhn7wvLDx6LNahmucPGznzN49nGlpIyxpBkUJfQwlL2F1oY1NW/Yw6Ixg/ppHmGg5wev7qtAn5HLfmpX0nN7B/souUiYt5N65+RzYuZ7GXiely77IgoQW1u5vZNXqNSRd5dwg7fvFkZER+Z5RCPG58bjcuEca2HKigxmTCzhxYC+R8RkMDA0ze04J215/nbAJS5g+pZQp2XGMDHvQebo4W9NEf5+dhfc9yPCRjVQ77Og9mdx992yOb9lKf3goBn0mX3jkbqJ0F7+wFzeDQW/k1Pkynvy3b/qvKhqXJw87rPz7U79h4fTlON2f/kwtbZm1k4d/97vfMTQ0hF6vDzwzPmgnD8fGxvKtb33Lf/Kwtk6uRltO7XUft3yf4KqoEd773TvoM9IwJM/izsl2Nmw+jhMDE5c/SOHwEbZV9qjeSzR3fGENHfs2UDPsJjS6kIdWF7Fz3VZMqt+TWLqK5entvLWvm/sevJPYq8yTtiAOh+OaCySEEDcqRDufwevCZHcSHhWDe6iTxo4+YtKKyI7z0NY1gN1qQRcZT+epXfTHzmPp5Eh6+03EpeeRm5GEc6SLppYeYrIKyUmMxjTQRkOHicyCIpIjdDg90obdTNqRjlPVx/izf/ryuL0qymq38PMfvsLCmctV5/76grEWbJ599lkGBgbG5VVRcXFx/Nmf/dl/elVUmHY14scc3bpmsPEMt7J15x46+oZJKr2LVTPj2P7ma3SExDJ/8UOUGptZt30P9sh8HnxwDZbTu9hZ20R08hy+sEb1YN5/jXM2D0UT72L5tDA2vrWWPn2Seu8DLJ6WGpiKEELcunrbGonMLiRazum85WmXe3/rhw+N62Dz/D+9fUOXe2uf85Of/GRcX+791FNP3fDRpmsGG5/bzuDgsP/ITEpqEtpk7KYBRhyhpCTHo33DPDrQg9MQR3JsBHgd9PcNEZaQSowxBI99lP4RBwlpKWjZyzbSx6g7jLSkWP/nCyGEEJ8V7YjNt//24XEdbJ77x7UsnLksMPbTk/vYjLnmfWx0+nCSUtPJCIQaTXhMEmn+UKPREZuUPhZqNCFhJKel+0ONJjQ8lrRAqNFExKVIqBFCCCHE5+7GTsMWQgghhLiFSLARQgghRNCQ34oSQoxb27dvZ3BwcNxd3qrRrgItLi5mwYIFgTHiesk5NnKOzUWf4HJvIYS4df37v/87ra2tN9wY/iFYrVYWL17M448/HhgjrpcEGwk2F13z5GEhhBgPwsPDiYyMHLeP8RjIhLjVSbARQgghRNCQYCOEEEKIoCHBRgghhBBBQ4KNEEIIIYKGBBshhBBCBA0JNkIIIYQIGhJshBBCCBE0JNgIIYQQImhIsBFCCCFE0JBgI4QQQoigIcFGCCGEEEFDgo0QQgghgoYEGyGEEEIEDQk2QgghhAgaEmyEEEIIETQk2AghhBAiaEiwEUIIIUTQkGAjhBBCiKAhwUYIIYQQQUOCjRBCCCGChgQbIYQQQgQNCTZCCCGECBoSbIQQQggRND422Hg9Hjwer/9vn8vGiMmGzz8ETqsJk80VGPJhGR3F7g4863MyOmrGPTaEx2ll1GwPDAkhbjqfhwvHtvDsr37JvnO9WDoqeeW3z/H8r3/FmzvKGR7oYeMr/8Hza3fSbwu8R9Xr9rO7ef7Zn/PWthO4PG4GLhznvfX7GNWedg2z+53n+clv19EyeLG2CyHEH9a1g43bws43nuHtY514LANseuO3/OK3L7LvdDcjndW88cpz/OLFN2nqN9FWvoMX1fBvXtuOyWLm6Ptv8OxLz/Pu9irMoz1seO0Fnnnxdxw82xP4cCHETeUawmTIYsmMbI5v248lIYsFi5czLTeWgcZGjh3dhylrARNDW9h7qHKsA+PuYs/hVqYtWoz13H4qWnuprzrNqepmbC4vtYd20eTNZVriCHv3n+Biv0YIIf6Qrhls2s5VMhoaTXxMKJ3nj+EsWMMPnriDkQsH2X3kPFPu/TP+5PZsTqnGrazFxWPf/T5LMu3s2rOLzrBJ/NWffYMYU7UaPkT0zC/y5Jfm01ZfidkTmIAQ4uYxJpMa2sWRY03kzyolITKRkomlRIaEMGvZcsK9w4RFZJCREELPUBc67T36VCZlwYa33sCVOYvJBZnMf/h+JmXEoVPBpt8ySvGiNdy5fAZuzwBO/5vEp6HTyUr7LISocjze3egyhIaGBv4avz6rZdB1dHT4MjMzA4NjHIP17DzUysQJETRb0slxnKU5YRlrimxs2rKHQWcE89c8wkTLCV7fV0VoQi73r1lJz+kd7K/sImXSQu6dm8+Bnetp7HVSuuyLLEhoYe3+RlatXkOSMTChK3i9XkwmEx6PRyq7EJ81nw+P24F9sI2Nmw8w69E/YZKhgbfeqmDlNx8jpq+G7bsOUVtXR9KCR/nug0vwDbWye99u+sw69V4P8+9+hBkpI7zy2kluf2g1NbtfwzXtm9wZeZxf7+/lkQfuJjrEe+nr6pvh97//Pd3d3RgMhsCY8cNmszFz5kzuv/9+f/snro8+1MCp82X8t399gjBj+Ljbf/hU3bQ5rPz4r19g4fTluDwXT/H45LRldrvd/Pa3v2VoaAi9Xh94ZnzQ5j02NpbvfOc7GI1G/zr5MG2cFv6io6M/dvk6OzsJfeqpp/4hJiYmMGrMcPNZDh6voOVCHWc7LCSGqYlE51KcbKe6ukM1XKEk5U8m1tzIhR6bSiUGiiYVM1h7ToUeVahC4plUEE/d2RrculAiEgvIjxriTN0ok9Trwq4RTLXKrSU2echDHp/xw9rOgWM1DFmGGOj3MXXhTFp2vEdn4iyWlmaouuchNDxatR6RlM6ZS7zHhGVIvedsC9OmzWaovQZ9xiQ8bRXs3Hea6LwSMnQ2Tp4sp7mjk/DEacycmIkhNOTq0/+cHhUVFZjNZv/f443WmGudyqlTp/ob7A8vmzw+2UPbyfUOdrHlwDoVcvTjsmPsVmHmnmWPkJdZcF1lQVsH2nKfPHnSH5jH2xEsbd8fHh7O/Pnz/cHmWsuoPbROzMdtY+0AyVWP2Pj5vAzXH+XwSCYr83Wse2sdg2ExTJ9zD6XGVtbvO4wrPIu77rkDy+m9HGztJCJ6Cg/cNYsTG96i3gPZectZOi2MLes2MBIWz4y597BsVubYYW4hxE3konLfLk61DDBz1ReYkR1JQ9UZdOmlFCaHMdx2hi07zpA+fSkr56Xz/vMvk7ryMfKd59lTXktSyWLWLM6ibNMO6gdHSSmZy8rZRZTveJNmCrj3ruUkXOVI7OftmWeeob293d8YjjdWq5UFCxbw6KOPBsaI61Vxvpxv/fAhwo0R4/KIjdVu4fl/epsFM5YGxn562uf85Cc/ob+/f9wdwdRCfnx8PE899dTHHo35JLQjNtcONhqVIh3eEMIMoZgHO+i3GsjOTkWPh/6OVhxhyWQlx6i5sqjGpZeI1GySIg04zX10DjhIzckmUgXH0b42hlwR5GQmy/XlQtziXMNdnK7voHT2XGJu8Qo73oON1kN97LHHAmPE9TpVfYxv/+3D4zrYPPePa1k4c1lg7Kenncbx9NNPj+tg8+STT95wXdaCzcc3W6EGf6jRRCdmke8PNZpQkrMKxkKNRh9Fdn6BP9RojNEp5OeNhRpNbEoOeRJqhBgXDPEZzJt764caIYS4Gmm6hBBCCBE0JNgIIYQQImhIsBFCCCFE0Pj4k4eFELckk2WUIxX7GDtPcvxdZ+hyO5k9eT4ZKdmBMddHTh4WGjl5WE4evug/vypKCHFLqm06x4N/vsTfiI+3e1ZoRkxD/Pof3+S+FTd2qbMEG6GRYCPB5qL//KooIcQtKTQklNjo+HH7iItJwKAff2FECHHrk2AjhBBCiKAhwUYIIYQQQUOCjRBCCCGChgQbIYQQQgQNCTZCCCGECBoSbIQQQggRNCTYCCGEECJoSLARQgghRNCQYCOEEEKIoCHBRgghhBBBQ4KNEEIIIYKGBBshhBBCBA0JNkIIIYQIGhJshBBCCBE0JNgIIYQQImhIsBFCCCFE0JBgI4QQQoigIcFGCCGEEEFDgo0QQgghgoYEGyGEEEIEDQk2QgghhAgaEmyEEEIIETSuHWx8buxOV2BA48HhdAf+Bq/bicvjCwyBy+FQr7jIh8NxxXu9bhyuy88KIYQQQnwerh5s3BaO797A73/zLO/tr8NmG2H767/hJ7/+DQfP9WPpreON3/2Cnz7/Bm3DNroq9vDcC8/w3Ou7sdptnNj0Oj977pe8u6cWm6Wfja/9mp88+yJl1f2BCQghhBBCfPauHmx8bhILZnHHopl4RoZorjmKOWMFf/GVJfSfP8CuQ1UU3fFNvr4wlRMHdnG43sIDT3yPuQkj7Nqzm2ZfAf/lu48R1n+W3XsOYii9jz9/eAaNNWcwy4EbIYQQQnxOrh5sDHGEmevYf/Q8cRkJOG0OYtLTiItPwqC3MuL2kZiUSGZaPDbzAJ6YKFKi40jNiGZwYICIjGTiIlOISYD+USvx6ZnEJySiD3PhkGAjhBBCiM+JrqOjw5eZmRkYDHBZcRkiMTDKu797G31aChHZi1g92cb69w5g8YUz865HKBk6wrpjLejCkrjvoTtpP7SRU50WIlKn8dCKYna9/x59Dsiacz/L0lp5fWcL9z6whjh9YDpX8Hq9DA4O4vF40Ol0gbFCiA8z6A1caDnPX/7L1/x1JUQ3/q4BMFlH+fs//Ql3LnoQh9MeGPvJXWwjXnvtNbq7uzEYDP7h8cRutzNt2jTuu+8+3O7L5y+KT8doMHLq/DGe+vG3CTOEj8P9hw+r3cq//rfnWDhjOU6X2ml+Stoya/vOl19+maGhIfT6q+xkb2HavMfExPCNb3wDo9GIz3f5/N2LtHEhISHEx8d/bH3v7Oy8erDxmZvZtKWcEaeFqJSZzJ8ay571GxiNiGHilFVMCGtj65GTeIyprFh9O5Yz+ynv7VczVMw9q2dyctO7tOlDSU2dz+JpYWzfsB2r9t6pd3L7bbnXPGNZCzfazEuwEeLj1bfU8Pj/uHcs2KjKPt6Mmof58f/4DXcteTAw5vr88pe/pL293d8YjjdWq5XbbruNRx99NDBGXK9T1cf47t89QrgxYtztP7R9ntVu4dm/f5OFM5cFxn56Wjj42c9+Rn9//7gL+lqw1wLLX/3VX12zLl/MBhcf13LNYKMZ7Gime9RF7oQSokNhqKuBHquRwqIcjDjpaKzHHp5OUWYiPscwDU2dRGUUkREXhm2og5YeG5lFxcSq9TvQfoF+VxRFBZmMrxwpxK1JCzZf/eu7x3Ww+en/evGGg80zzzwzroPN/PnzeeyxxwJjxPXSgs23//bhcR1snvvHtTccbJ5++ulxHWyefPLJG67LWrC5ZouYmJXP5EljoUaToEJLqT/UaIxkFU72hxqNLiye4tLJ/lCjiUjIorR0LNRokrJLmCihRgghhBCfs/HX1RNCCCGEuAYJNkIIIYQIGhJshBBCCBE0JNgIIYQQImhIsBFCCCFE0JBgI4QQQoigIcFGCCGEEEFDgo0QQgghgoYEGyGEEEIEjaAPNtpPQdQ1d+LSBrwOOhpraO4d9j+nGR3sx+L84E+OWwdaqW1oZeyn+Xz0tdbR0DHgHwIHbY11tPabA8NCCCGEuFUEdbCxDTexc+sW3n75t2w50kxv13kO7N3BK8+/wqmuITpr9vGzf/sF+6p6Au8Ae+8FXnnlFda99xpbdtXQcv4IL7/1Om+9/hrH6zup37eF19a9zgu/eZ3GgU//K6xCCCGE+PwEdbDRhydx/ze/z/e/eBsdZ6sJiUll8ox5TMzNIMTpIzK+iFmzJqBzuAPvgPaqQ/imfZUf/vV3cTdtZ9Oh89z2zX/gh1+ezvkDG9nX6uJrT/4DT9wWTtn5jsC7hBBCCHErCOpgYwiPJSLEwclzPUy7fRHJUZH0NdcxZLXgsLuIT88hNS7M/+uqFyWVTMNz9l1++fQLXLCFMbEklzOv/YJn3tjNkN2LIToM7bc9w2LC8HicY28SQgghxC0hqIONzznMkc1r6UuczNKJ8QwPu7jji0+wusDB2eoW/2s8Xu38msurISFnLt/55uPMLy0kMSWXZSvu5Gtfvof89DwKJhRitJoZtlgZ6DX7fyJfCCGEELeO4D7Hpv00b206TO2pg7y28wjt9af46T//MxuaIrlz8WTqD29k287DHD6whbqeTvZt2E1rTwtb3n2Hg9VWFt2+BHvTMd549X1aPeksWrSc+VnhvP2zv2d7RwLLp2cFpiSEEEKIW4Guo6PDl5mZGRgMLj6PG6fLhcNuB2MEMRFGLMPD6KLiiTKG4LJZcLh96FS8M7dWsOucgwcfWo7PYgFDFDGRBrwuO6MmOxGx8YTp/Z+KZWSEEPUZEf5hIW6++pYavvrXd6PT6QgJGX/9k1HzMD/9Xy9y15IHA2OuzzPPPEN7eztGozEwZvywWq3Mnz+fxx57LDBGXK9T1cf49t8+7D+KrtWJ8UQ7FcJqt/DcP65l4cxlgbGfnsfj4emnn6a/vx+DQTthYvxwu93Ex8fz5JNP3nBd7uzsDO4jNrpQPWHhEcTGJxAbGa4KfAjRCYn+UKMxREQRHRNNVFQ08dnTefjB5UTrDcTExftDjSbEEE584sVQo9ERpZ6XUCOEEELceoI62HwaYTFxRI6zlCuEEEKID5JgI4QQQoigIcFGCCGEEEFDgo0QQgghgsa4uipqw561PPfWT4mJjguMGT88HjcR4VH87Ie/IyE2KTBWiOsjV0WNkauihEauipKroi7SrooaV8Hmd+/9in985gfExyUGxowfbhVsoiNi2PjsEVIS0wJjhbg+EmzGSLARGgk2EmwuGneXe+tD9USERxIRNj4f4WHjr9IJIYQQ44mcYyOEEEKIoCHBJuj5sA80sundLbSOetWwm+PbX+Xnv/odZXUD+Ox9bHzlZ/zmnV0M2Mfeoek4u4fnfvUztp1sUx/h4eSO1/nF87/nTLvN/3zdkS08+7PnOVrX4x8WQgghbgUSbIKejQunTnD8dA1dQ06sHRWcbI1iyaxkzu3dwuYdBxhJm02Rr4m9B6v87/AN1bLpcD2lC+bSU7adU03teGNLmJ7mZf/WQzQ2HefY+VEWr1nFxMwE/3uEEEKIW4EEm6AXybTV9zN/ShY+l4vw5EKirFWs3VZB0eyFGDz9hMfkkZtioLO/De2Yjs9uxuzTkaleG2HooteewLwF85gxqYDkGAPDzXUcr6nl0Pb91HQM4BubkBBCCPEH97HBxvuhPZbv4/ZgH3ryw6+Vnd8fkp7QUD3hEeHYRrvxphYxc0I2nYO9zFp0J/r6nby75xzGmCR/gQjJmMN9s3M5vO1dKludJKfGgrWLfRW9rH5wGTq3l1n3f5MvL0/l2NHDWGXjCiGEuEVcPdh4rJzY9Q7PPvNzNh1rweU0s3vtb/i3Xz7P0doh7IONvPnif/Dvz6+l0+Skr/IAv3r2pzy/dj8Op5PT29/kx7/4ORsONuC0D7P19Wf5t1+8yIkLQ4EJiJvHTeeFM5w9e5Zz1bW0NdQy7Ixmckkefc3VjBLDhOmzKCqZzfSJeVgG+hg1W0jKKWH2pImUzFxOYVgzP/+Xf6XWaqSno4MwYwKOptOUt/aSEJeO/MKWEEKIW8U1go2DlEkr+MajyxmoOMmp00cZTZzPtx6eS1flfnYdOEP2ki/xxVmxHD+wi4Pnh7jzS19nSkQ/u/ftpt6WwROPPwCdFezeewBv/iq+efdE6ipPY/EEpiFuEi8DHb2k5uVicPSSPO0elqTZKKvqZcWaR0jzdnHq2BmiS+axqDiGne++R2VzPx2N1RxXIXbhqttJDAkha8o8MvWjnG/qouC2VcxJt9BsSefOVQsxyhXsQgghbhFXDzaqR56XlYzHYiUxPw+j20ZUVg5pqekY9WYGnV5SMzMoyE7GMtKLKzaGrKRUsnJi6O3pJSIrg9SELOITffQMmlTvP5/0tDT0Rgf2Gwg2wXAPmJu/DEamrbiHJ77zHR67byXJUeHMWfMl/uTbX2FGXgIxGdN4/E++xV0LivGYRsmaOZvpU/KYsfQ+vvPdRylJCIWoXB758uM8/vVv8Ojq24iIiGDeXV/lT798D5mx6nlx00ldEOIyqQ+yDq50zTsP2/qaOHCilgVr1jBS/h5nwpdx/1Q769/di9kbwZx7HqFkqIy1RxrQRaTy4IOraT+yifK2UaIzZ/Hg0mL2rF9Hl81H3m0PsySthTe2N3L3A3cTrw9M5Aper5ehoSH/3ROvRru53etbfsMzr/2I2Oj4wNjx4+JPKjz/9++QnJDmH77V6HQh6A16vG4Xng+fYCVuGQa9kQst1fzlv3zN3xCEqO023piso/z9n/6EOxc9iMN5xX0GPqGLDeBrr71Gd3f3uLvTqsZutzN9+nTuvfde/51XxfUxGsI4db6Mp378bcIM4eNwB6/dedjKvz35HAunL8fhcgTGf3La3ce1MvTyyy/796N6/VV2srcwbb8fExPDE0884b/zsJYHrkZbzri4uI+t79f+SQVHF8//9Gl6oiYzd8ZkpmREcmDPPmzRkeQVLqEkrINdp6pBH8eC5cuwVB7i7KgJvS+LVSunU7F1E/2RRuJip7NgSji7t+/HHRlFTskKVi8qvOYZyx9XubWd7qsbn+dfn/8h8bHj8ycVoiKiefMnO0hRwcYnp1OL66Q13NpPKnz9f943FmzG6U8q/Pt/f97/kwraLeWv169+9StUGzZuf1Lhtttu44tf/OINrYM/dlod0H5S4Xv/54vj+icVfvV/3vD/pML1lgUtHGg/MTKef1Lh+9///n9al0NDQz92G1872LgstLR1YDJb8RpjKSkuxNZ5jhZTGKVTionw2WmsPoctMospBel4rX1U17YSk1NKXnIUpt4G6jtt5E2aSmIYdDWcpccZw6RJBajB6/bKhuf50a//17gONut+vpek+JTAWCGuT0NrLV95as24DjbyW1HyW1GflYrz5Xzrhw+N62Dz/D+9zYIZSwNjPz3tKMdPf/rTcR1sfvCDH9zwvF/7t6IMUeQVTmDq9JlMLy0kQg+JuVOYpYUa7XldOIVT5vhDjSYkMoWps+b4Q40mJrWIWTPHQo0mo2g6M28w1ASLG+2Zae93uVzj9iGH3D8bN1qOhAgmwVAfPot9w3j3WS3DuPp172A4YvPOz/aQnJAaGPvp9fX18eKLL/p7JeOtZ+JwOJg4caL0UD8D8uveY+SIjdDIr3uPfRUlv+49Dn/dW4wVXu3ksPH4GBgYwGQyBZZECCGE+OxJsBlntN6Idsb7eHxovQjtxC8hhBDi8yLBRgghhBBBQ4KNEEIIIYKGBBshhBBCBA0JNkIIIYQIGhJshBBCCBE0JNgIIYQQImhIsBFCCCFE0JBgI4QQQoigIcFGCCGEEEFDgo0QQgghgoYEGyGEEEIEDQk2QgghhAgaEmyEEEIIETQk2AghhBAiaEiwEUIIIUTQkGAjhBBCiKAhwUYIIYQQQUOCjRBCCCGChgQbIYQQQgQNCTZCCCGECBoSbIQQQggRNCTYCCGEECJoSLARQgghRNCQYCOEEEKIoCHBRgghhBBBQ4KNEEIIIYLGxwQbNwO9/Ti8Y0PmgTZq6tuw+Ye99LbWU9/e738Or4WmC7W0D1r9gy5zH7V1DQzZff7hkd4Waho7cI4NCiGEEEJ8Lq4RbKyc37+RF37/Pq0mH46BJja/v4ktuzay98gFOmpPsnnHNta/v4Gq5m6q9+5i64EdvPvOdrp6u9m/YSPb9m9l05Zj9HTWs3XjZrZsW8+eo01IthFCCCHE5+UawcZA2sSpTCxIB5ebroazhM/8Aj/47v24u49z4HQL8x75S/7r/aWcK9/H2ZEwvvGd73PXZAP79u/HlD6Pv/re98gMbWHvoRNkLP06P/j67Qx11zHqDkziOuh0usBf41dIyI19+3ej7/9DC4ZteCsY7+VAI2VB1sFnJRjW440uQzC0CZ/VMug6Ojp8mZmZgcErWdjx3l7yl9xFSONm6mOXs6bYxqbNexh0RrBgzSNMsJzg9b1VhCbm8sCalXSf3sH+yi5SJi3k3rkFHNj5Po29TkqXPcqChGbW7m9k1eo1JBkDk7iC1+tlaGjI/+/VhBnDeX3LCzzz2j8TGx0fGDt+eDxuIsKjeP7v3yElIQ2P1xN45pPTNnpfXx+vvvqqf3i8VWaHw0FJSQmPPPKIWh+ffvnFGEOogQut5/mLH33VXwZCdOOvQTNZR/n7P/spdy16EIfTHhj7yV0s+1pd6O7uxmAw+IfHE7vdzvTp07n33nulPtwAo8HIqfPH+MG/f4swQ/g4DDk+rHYr//bk8yycsRynyxEY/8lpy6yVod///vf+/aherw88Mz5o8x4TE8MTTzyB0WjE57v6dzvacsbHx3/s8nV2dn5csBlm89v7KF5xH1FtOygzFXPXVBe79tSoPayOzLmryBs5wZEmM15nCAvuvZ3uAzvp8ITi8qVw1x0FHNx4EHdYKGFZ81iY3s2mshEeeOgOokMDk7iCtiBut/uaCxQSEsqrG5/n337zt8THJgbGjh9uFWyiIqJ548fbSU5IveZyfhxto/b09PDss8/6/x5vFVhryCdPnszjjz9+XcsvxmhB5kLLeZ74mwf8ZWA89tRGzcP8v79+jruWPHjNzszHuVj2tbqg2jB/YzjeWK1W5s2b5w/6Uh+un1b+T1Uf40/+/lHCjRHjrl3Utr3VbuGXf/c6C2cuu+76oIWDZ555hoGBgXEX9LV9f1xcHN///vf/02CjhZqP28ZasLlGi2ijfMt2zlaf4eDBg0TkLcBYv5Hn3j5K9qw7uGNuEVUbfsnaU8MsvH01s9J9rHvhl1RZU7lj5R2kmM/y3Itr0WXP444VCxg+/ga/2VRF6Yx5Vw01Gm1GtY2hLdTVHnp96LhLoVejLcvHLefHPS6+bzz7z7azPP7zh96g9/873mnlQKvTH16+T/LQ3qs9Pq6BGw+0nbLUhxt7aGVIW4fj3Y3WB+3f8VwftHm/clmu9tCe+yTLeI1gE87MlQ/y1N/8DV+/dzGJSYk88M3v8xfffIJ5xXHE5M3giT95kv/y+BfIiI2kaOn9/On3/itf/8JioiIiWf7l7/AX3/4v3L0wn8jYTB797l/x59/8OrPVe29EMPRqbnQZpGcnNFIXhLhM6oOsgytdI9io5BQe7k9IYWEqBWqjQo1EhF9OxfqwCML0F5OTjrCICC4fjNETEREW+FtNRB9GRNj4P9oihBBCiFvb+PtyXgghhBDiGiTYCCGEECJoSLARQgghRNCQYCOEEEKIoCHBRgghhBBBQ4KNEEIIIYKGBBshhBBCBA0JNkIIIYQIGhJshBBCCBE0JNgIIYQQImhIsBFCCCFE0JBgI4QQQoigIcFGCCGEEEFDgo0QQgghgoYEGyGEEEIEDQk2QgghhAgaEmyEEEIIETQk2AghhBAiaEiwEUIIIUTQkGAjhBBCiKAhwUYIIYQQQUOCjRBCCCGChgQbIYQQQgQNCTZCCCGECBoSbIQQQggRNCTYCCGEECJoSLARQgghRNCQYCOEEEKIoHFTgo11uIfWrgHcgWEhhBBCiM/D5x5sLF11bFj3Nm+ue4u95a34AuOFEEIIIT5ruo6ODl9mZmZg8LNXuWctbcmruSe3gzf2dHDvA3cRqw88+Sn99t1f8L+f/j4J8UmBMeOH2+0mOjKGHS+eIik+JTD20+vt7eXf/u3f0Ol0/sd4YrPZmDFjBt/73vcCY8T1utBynvv/dJG/DISEjr9vlEdMQzz/j2u5Z/kjgTHX58c//jGtra2EhYUFxowfFouFxYsX87WvfS0wRlyvE+eO8uh/W0VEWMS4axd9Ph8Wm5nX/30bi2ffHhj76Wmf86Mf/ci/jzAajYGx44PL5SIxMZEf/vCH6PXXGRACOjs7P/9gU7H3LYbyHmRlaitr9zeyavUakq6yzr1eL8PDw/5/r6W64SzlZw6qRiw8MGb88Hp9GPQG7l/5qKp8kYGxn57VauXUqVPjrvJqPB4PSUlJTJkyJTBGXK/h0UE2739XlQPVOxmHZcHhdLDitrvIzyoKjLk+FRUVmM1mQkLGX7jTOjsZGRlMmDAhMEZcr96BLrYf3kBoiN5fJ8YTlUdwe1ysXnQfGSnZgbGfnhZsTp486e9Ajrf6oM271jmZPXs2oaGhgbEfpbV1cXFxHxt+bkqwObfvHZpilnBHdhfvHurn/odWE3OV+dYWzOl0+v+9VkMdZlS9svHXhn/AxWW8XlqBNRgMgaHxyeFwBP4S1ys0JBS94cZ6Nn9oWth3uZyBoeszHo/UfJjUhxunD9UTqr/2DnE88Hi8Kuy6AkPXZ7zXh4+rCxezgbb/+7jgdlOCjb2nnnfeWUevPpnFyx5i/qTx9zWSEEIIIW59NyXYaFy2UaweA3HREYExQgghhBCfLS3Y3JQv4gwRsRJqhBBCCPG5G39n3AkhhBBCXIMEGyGEEEIEjVs82HjpablAXX0b9s/pzn6O0R71+S2YP3Ayug/zQDf1dXW09474x9hHuqhraMOmXY3uNNHa3Io1cGW6zWLCM/ZngHr/yAiOwEiHZYTBYevYgGIfHWLYbFcvc2OxWvF8Rstm6m2ltraeIesH5+ZGeJx2rNaxM9W9bidWi5rvD3FahhmyyJUdnzdzX7vavhcY+GBh/ey4zTQ31NM9+qFt7LHT0VRLU+fQ2LDbRFN9PX3++fDQ1dqs5mls+7uspkvl/iKn1YzJNnb1k9dtZWBgBHegzHsdVgYHh/31x26z4Lj4xGdguKtZra9GRhyf3We6Hao+BJbF43JcqhtXspsGGbHJfdY/L9aBTupq6+gbvbEr6q7Ja6O1sZ7OYVtgxGW2UbVtL7aBHstYfRkZG3aZ+9S+pBmTv1pYaWtuGftbsat9xIdLhHV0FJtrbCeinYc6MGTx/61xmkcYGtWGvf5bfLivfReUT8Q12seF2lo6+y9P40b5vC6sZpuaQ23AjdWk9mX+Zy7zOi0MDI8Ghm6e0KeeeuofYmJiAoO3EidVBzaz75QqYA3nOds0Qu6EAiJDP3y9t9ZoaeO8OBxOQvV6/5DH5cSpSoM+cAmg2+X238jM63bgcHrQherxmrvY+u4Gyi9U09mtZ8LETMYuoB1l19sbqekexmeMIyPCxtb3tNfVMDxkVAniHFv2V+CJziNqsJITbVays1ID71WsXbz1/M+p1E1mZk40Z7e9xovvnmXG7XOIxMK6Z57mSHsU8ybp2LLrOKn5JUTe4JW7XXVH2LSjjPbODipO1hCfX0RS5IcvC/ep/+n868elAgshekK0AVUo7WrdhQTWndftUmszRD2no/t8OYdPDjBRrRtT+1l27W2haEqu+gCHKsShhKoPMPc2UV1Xj9nqJiYxAb3Oh8PuQLslkbbOtc8UN6a38Tibth2mrbOL0yeqicktJDn6wzeE+uD29emuvX19IaHoAuN9aluHhtg5sXkTe6vOcK6ql6LJE4k0aK92c/7IHg5V1lJz5iwhyWl0Ht3HnqoK6i5YSY0cYu+evTSaosmLtqmyUk1ybj4RV9TTinX/wStnfSyemY+to5wf/9MrxMydT3a0gXMHXuf5l88we9V0KvdsZCCihMy4G7+Mva1yH1v3nlL1oZkzp5tIKSoiPvzDn3t5fTlVYNEF1o/WYDsc7sttiba+AvWhreIQJ+pslBSlMlB/kgPlPUwozfJ3ALyB9T3SVa/qQxNWFajiEuII1Xmxa/VBNVWh4/BmireSwZbTbNyyj7aOHk6XVxKWXUBa7Ifva3Z5u7qv2C5qS6rt4PRvZ20r+DyqndOFqufGxo/VAydnt29m15kKKs92kl9aSrRxbJsNtp7nvdfepsGZyrTCWE5u3qjqSwXV5wfJy4njqBo+WldNd4+OKFcDW/aUMarPJMnRSNmFAbJyMvBXKY1rmI0v/oSDplxuK0qk4cj7/PLF/UxcuYA4NQ/bf/8LtlY4WDAvgZ3b9xGVVUrcdV7Jbe6+wKaN22jt6OJseQXulGxyEqMDz152aU+q2naXT1sX/iF/2VWVYWwdet24VHrRnnMMN7J9wxkyZxQR7upk61tHSZw5gWiv09+50auy7jb3c762mr5BC2EJSf52QWub3KoDE6L2zRdXx2fJZDLdusHG2XmWdWU9PPadr7Fgzgy6T++hsbOPfncE8SN1rD/RRlYSnD3VgDtklG2vv8fxs0dodSaRbhhh19ZtlFfWqJ6imaoTZZyr61MN1CAH9mylvKKDhMJifO1l1Btm8t0vLqD+7EliCqcQ788CVtWIt5I2cTLTppdiqjtAa9wivvPQTOpOl9NvDyE8LpWQkR4GbaHMWTKXKP9cj+lWQazDFIpRbcDCSQVYGpppHughpmQBOe4mKhq7iY4pZlJJGDX1veQXT7ixYOPoYcOmw0y691vcs3QWEQOnOVXbTrfqRWdE+tiwZb8KOmlcOHgST3woh9e+z9GK/Zxpc5KbHMepvVvZV1ZBz9AoHY1V7N9/FmNaDqmqwTB1t9AxGEKparwdw300tXXQ1Hie8kO7KD/fSVrJRFJ9fWx4Zy1bj9YRn5XPUM1+tu85QvtQKAXFGZcDn7g+rn42b9pPwR2Pc9/yOcSqYH2iuoVu1UNKU+Fmy5ZdROZl0HjoBK54PUffWc+Rk/s53WIhJy2Byn3b2XvkJF0DI3S11nDwQBU+1cJWlm9n/8EqnJHp5ET1c6DaxFe//jiRfRW06gsoSNJaUi/t9Y0q0OSTFWdEZx+h0RLBN776ZUJ7VQjqHCEmToVZ1eD1d/SRM2cZOVfcWtxrbed0g4lonYPo3CKibCaaa2uwpRcxLSOCmpoKRl1ZzJydS09jLaGpk9R0brDEmNt4d/tJFjzybVYvnKXqeTmVDV30WDxk6K28t+MYqXmJVB88jS/Ox97X3+XYmYOc6w4hJyGMsp1bOXj8LP2j2rye5vCRGiJVuU6OMjDU3kivLZIJxWnYBrpo7tSO7FZSXrabE7UD5EwoJs7Rzntvvcnu020kZ+XQeWYnO/cdp8caTkF+quoOiOviGWH7pp2kLPoSD626jWTXBdXmN9KttlNqXDS7tmxDn5NJ29GT2OMMHH9/I4eO7+NU/RCZGcnUHdrJ7oPltPcN09tZz769FXgNIZw/uZP9B85g1ieTn2jmwNkeHv76E6SOVFLnzqI4deyGqj6fDqPeg1WXQmmqif3VI3z5619X+6Mayqvr8WXO45uPLKejWk3D5CYyPoVQyxADw05mLF6IqpqXDLfX0jgAEW472ZOKcbW209zVhrFgDoXGXs7UN2EIV3VkSiwX6tpIL5h0ncHGweHtm3AUr+FL9y6jUNXzo8fO0TMyrEJ3Cid3bGAkOYvhM6cYDg+letcu9h7azfHqdhKzM+lR7ciOvYdp6OxneLCNPapzZTPGk5sej8feT935IQpnFhPuMdNY20R7Vyvlu3dSduYcIamTyU70ULbjPdap/ZM7KR/jQBXbduymumGUrAkFRH3kQMWN04LNLdt9sAwPoYtPJcE/ZCAnI5bYxHiGLlygvqkTp6mDs7XNmMIS1MpqwRY9mSe++U0iVaJ/f/0WLvRY0TmGOHVwN+e7w1l5zzLCzK2qcY9i4V0ryVMFXzvCExajSotPT2SsgQtle3n51deo7jIwdUYeox1n2Lp+N+0WnQoiqlfgUb2A6AjyJ0whM1rlW5X0baYuNq/fxdAV35U11Z8jqmA6sZ5WagetGKPiVIgpxFxfxvGafhIztaMpPn8P7lo3I/xUbKOYDdFqhzDWZKZmppGaHoOrp48zZ5txj3bR0FhPq92g5mmY7pEwHnz8L5hmHGHbhnc4UtWp0rWO+pN7OHK6jynLVzMlO87/WWM3RRr7XH+P32Wmq9fGksf+lOU5EdRV92HzWPBGZ7H6jntZUhJHdVUrcdnTWbF4CuPvHtG3IIcZU0g4mQljazMlI4M0VR88A0Nq+zbgUtu3qbmeFmsocZjoGtRx79f+nLkxDnZueJeDZ9oIVQ140+l9HDrZSemyO5mU6eS8CjIT5i9hzoQ0fGYbIaouaFs6IiEaU+sZ3nv9RfZWquCdl0D51lc4VG8mSQVhQ7Te/7rQcB+J+TPIiIslMtSB3etSIfldqtrM/vnU9NdW0B+ezaQUF6drO9UYn2rQZhE12sDpyvNYjDlMTDeqXqBWzsZ62TfKZx3CFhZHRqC/lp6ZTFJ6LLaOTirPt+A2dVJbX0+XJ5IYex99tnge+8ZfUOTsZItaXydqe1WP1E1N+W61wzIxa/WdTLi0c1M9zZCx+qDXq16QfVitbx93flmt7zgvdfUj2NwWQhLyufuue5mbb6Sqskt1AGazbN4E1ZKJ6+ayMOQLIzNpbMMmp2eqbRuFb9jM6YoLOEe6aG2tp8nkI05nU+2Um9Vf+XMWpYawd8N77DnZRKhRT1vlQQ4ea6ZwwR1My9dx/pzaOc9axG2Ts9BZbOiiVD1QbXN4Qgy2rmo2vvki28ovqKCSTHpSFDqfV+0LnISq+qJlFWOMAbvdTnisljxCCIk0kF0yk4xogypHLmz2IXZu2qwC2OUvalpVYNZlTiVN301Vh0mFmAhKSktxtp3g5LlOIpKLUFXcf5rCDe0jfE4GHJCRNnb/uNiUTBXyIglxeDhzsgbrcDc9nQ3U9tmJCdfR0z7I3Ee+x92TUyjftJ6tR86rTpCRvtpj7FOdoMTJi1g0Pd//WWM3mlXLqw2E6jGEeuht7SBv6WN8eeUUWk7X4lH7BmtoDHMX3MkDCwvpbGjAHprD8rsWkmT8PI7XjLllg01sagq63jbata+w7b3UtrnInjCZNGcVZaMqXCTGUrX/DNkTs8FpIE293mgMx+Bw4AiJYOrcpay57xG++fgDZKpQou2UJ9x2L994ZB51m15lT3U3UTFx2HoHsKiG0DToJXfSdFbdfju5idEUzFzI/Q8/QLSthQF7KI6BfiyWYcyqEcspKVEVIkslXiN2Vzjhtl7Oq7Cl8VnbON84SG/tcWrqOmmsq2PEFaIKejG2llPsPdlCblEWbv938z7/zwxcjkTXKSqJBNcw9Z3aDsVF7YVewtKnMS1pmCMNLWRPnkb91oPEFWYSFmokISGN+PAwjG4vNlXAsyfN4Y677uSr3/uOCjQJREaqnvnYJ6u/Q+jqacKi6rJlZACrIYyUKLWjiFfrWr3K63SqvKftkHz43E68xji+qHoxk+PNrHv1TVovn1okrldEAoleMw3tw2rAQ50qV6Epk5meauWYCvoZk2fRtO0gUXnpROjDiItVHYLIMAwebfu6yJg4izvuvJOvfO+7zMxPwmjQEZ44ne9871H0TUd5Z+shXLFJ6IbMDNrNDHSZic8oYtGKO5me6WPf6QYefvInfG22gfJzF3AP2RlSYWuox0JsegFz5qjeZFykvwyEunS01FXiP+vAZ6eyoZuhxmpOXehWPdmzdNq9RMalkZPk4N03dpI8sQi99jWNernX4/aH/Ruli00hxtZPQ492goONmoZBYrKnUhrdxaHmPvJLJnJ+6xE17RxCvQYSk1KJNqr15XKrUAIF0+Zz51138/iffJ0SFYgiI66sD9DW2eQ/X2JE1Qe7IZK06GQSotX71bx7VH3w6kLwqQXxqp1fSHgaX/3W18nTdbL2zXX0fPSUHPFJqbCaGmKjoaXXP1h3oR1v/CRmZro5WXtO7XTn0r7jMAa1E4+OCCcmOoUkbbuobaF9nZJSPJ2Vqh586TvfY25xKuEq7BtjSvnWd75CdE8Fb2/YjT06Ef2oClA2C/2do0Sn5jNfdQTmTBi715vL7cat6pXqreIbDNSXHhsJiQlYe9S+xDbIaL+bjIICZk/IIVa1ky6XgTD7COfrm/yfgaOXKrWP6G84wbm6LprVvA86Q0jLLUQ/VM/WvVXkTMzHo0LWpX3E9dYLXTgqx9DS0O4fbFbzYA4vZFZhJLUqrISWzGf4UDlOFawSYmIID08mJSkSgyrDLquN6JxSVqh9wxe/9WesUJ39qAjtt7j8H4U+LByTWTtyrObSPITqTxEXlqw6XarzY1B7B/vFfYN63uPCHmJk2f1f5p75qex99Xec6vrszvf5sFv2q6iQSNWY08eu9bsoq7xA2oxlqjBm4B1qoNGSxrySWNpHYMW8yVgHejF5o8nPjaSjzcKkWbm0nTnF2Zom1YvUo4+Oo7gwi9aTu9h26Cym8HimTp5CdqYaV7aeLccvkD9lJfNKM4iNjcFo72bz+2+zc89RoiasZNWCyTQffJutFW2Uzr2HiZH9HDvXw5wFc7G3VFAzGs5t82YQF25gtLmK4cRpPHr/ncwvTaCuvZtIwonMnUAKvTjiJnNbYTg9gyHk5UfT3WshJ087JyGw4NcjNIIs1Ss5sWU7B05U4EqaxLI5pSQYhjlTN8Ss22bR19HBlAVLSNKN0tHlJL80m8GOHtImlqDrr+f46fMMDLswRquGOiObRNXb0ETEJePqq2T7jv3U9htZsmYOvm4zKaX5anwPzogU0uLcjKg6ONrfpgq5k86aY5xuHiI6u5BphXl85NQG8eloR2vSDZzetpP9x09hjS1k+byppISPcuZ8L9Pn38ZQRwsT5y0jNcxMe7tNhfRcRjt7SCwuxjDaTPmpc/QNOjDERJKRVUjY8Dk27diDqi5kF5VSqMqgrvMs72/focroDFYvnkx8XJzakUfiGW6jbM9eavpDWXznHcQPnGPdjp2QOp/bZ6Vy9shRklUYyAnt43hNO0Uz55ObrNoUUxf1qpG/96uPsmjeNEzd9ao+xhCh6nZxnqoDA+rzlk5jsHWAtOJsVY97CE8pIu1qv7nyaeijyUpwcWTTdg6eOos+czqLZxQT7e2jssXFPFU3Orv6mbN4PhHOQTUfPgonZNDb1kf21BLsbdWcPFvLiNmr9l9RZGblEBeooFEJqZjajrNj9xGaLDEsXTUdV7eFjNJcrN1dkJBJUrgNs+rMDHY1M2Bx0FR1lCrV6YjPLWFSQbbqXPg/SnxaOiMZai9dvWcX+8pOMhyWw4qFs0iNtlFZ1cak2xZj7mgkf/YyMmLsdDSbyJmch6Wrh5jcImJcHZSdOEtvnx1jbAQpmQXE2i6wSdWr5lEP6UUTVbksxNBfy4atWxiJmMyapdNJiI8jKtxIf+MJNm7cT1NXO3HFi8myX+D9bVuxxU7n3lUL6T2xiY1Hq8mZtpqZqXbKTjYyVdXN0N7znO31MGfeHH/QsnTV0G3M4ysP3cO8GZk0t7arTmIkEWn5ZEcMM2rIY9HUJLq7XOSWJNHbPewPPTHX9buWoaSkJ9B2bD97DpXR5ohnxfKFpCdB7ZnzZM5aQYhq/+MnLqIgOYTOpn7SJhfi6+9RZTmXzKhhjpZV0K5CnrbOYhMyyEoZO/EixBhLVEgfezdt4/j5IabdsZhEi5WwzGxifCb6zQby86IZHHLgU53/+l471rYzHKlswZeQzuxJJcR8DjsH7auom3Ln4RvhsJpxqc0erXqgl2jpVcXAwD8foCVbLVG6HTbsLi96g5GwMO3YgnYimRrn9BBiiCDyYuvidWJRvcioyCu+NPF6sNnteHwhREeN3VjQ53Go3q/WY1Pz4XWrJBpKqDYhr0qibtUDNo5tIO1HPK/8HQufdthSTf3DhxOvNu83yqOWz+r0Ea3CyaXPvrSuLp5Od9nFdaUdVjXbVO8y1EB4RNhVD+NZzSZCwqJVL0f1y9Ubr3Z41ON2+k8s09aJ9m+E2inoP/oycZ28avtanKqsRkdd3kaXCtJHS9Sl7au2h9nqUOVSr7ZvuP8kQJ/a5lbthEmd3l/2x97pxaZ6idrO/MP7Xu2qDq8+MlBvVP1QO2xjVKR6nepRqjKv/XaV9n6HQ4XjsLDALGkzoP0x9unaPGq/D/Xh33m5Vnm6UW67BZs7RPXcr7g5aGA1fXRtBWZXe87tUG2Ci9BQ1XZEGK9SH7xYzBb04TGEqWp/rfl3ayfYe3WqOXHhVv9GqnopmebG+Vx2zA63Wp/RV1mfH92yl+qBz43ZYvfXgzBVD7TTO7QjCTb/EcNQolRbP/ZOnyrvVvRa++UfHqNdFepQ+5SQELW99REYQ32qHlgxXHyd2pdYtSOS2r7E51G1JGRsH6GdpO/yqX3EWGfRp+qL7gP7CG2etXn80HyrxwfH3AA1b2aLk7CoaAwfKdCXp3Tpr0srTSvrVvV3qH+d6cfOwv4A7apHpy6M6Aht+a4+1z61z/RftKPWiku7qCdc7Us++0zjd9N+UkEIIYQQ4vN2035SQQghhBDiZpBgM044+5s5da7xIzd5+gjtxlDtbQwNDdLQ2MiVt7CyDXbT3jl2w8ExHrq1y1ct2uHDT6/z/FHe3bSDht7LZwibehrYs2kDm/eUM6xm1j3UzPbN6zlUNXbymqm7jl3bd9OpnTfmstKh5vVzus2WCFauUSpPn6X/E5yIO9DVTNegmY6m8/RbryjnXjMtFzr8B84vMve30dxzfTcTs/fWs23zBo5Uj11EMMZN7fGdvL9pD43apSlYOLFvExsPnB670adrkCO7tnGmacD/6r62JkY+p3svij8OPfWVnGsbDAxdm9vcS3PXAMM9rTS09wXGjulrbmHw4t1nNQ4TzS2tn8tNckfaKtmwcRMV2rXvn6Fb+AZ94krNB97gd3saKJw8k2hMOL0GDKGqqTQN0NPVrQJCp2osDcSFO9iz7xDhSXl4XRb/OS4djU30jVgYbG2gUgsYITZcxji0K9iPH9iBKSoH+rX71ZiJToj330TK57bQeqGRjp4BdMYweioPsvtkEwlpmf4TviwdVWw/UIsxxkl9dT+FUwsJU++7cPoYrQNhFJXkkBLv5eCmfZjVhDor64jLzmeg7gjV/U7/lQLOjjO0+ZLIS42XhC0+MUvTcV554z3MCTOYmKqGLQ7Cwoz+O2D39/fT0drGgMlJXGIstWWbafZmkhRqxmOMYKS9mfbuARyOAU7sqsQR58VkCSEpLpLuqr2cGDD673XT0NqFLiqBKP/N2Tz0tTbT3KbqmCcU32iLCjF7cSakkx4bqQJKHzs37sceG077mVpiCyeTGBHCUNMp9p8dJjPOTHVdFw7tbuaDdly9KsCEqHpkqaaipZdBSyjRtg4q2swUFWRf5RwIIT4Br52jbz/L5qYIFs3IV3lkCMIjCHHaGBkZpKutg05V9kMi4zAMVrP9bA95adGY3Tr0thGamtsxOe00lqt22WTy3/E4MiGJMFsbO46cUW1/Oj2N9Qy5Q0iMGbv9gd3UR2N9M73DVoxhoVRsf5+zKqNkpiZjVDsfl3WQpgtN9AwM0d9Ww0H1OaHJGSRFheE1tbJ18zF0SQYaTjWSMXkyMZ/B/RBu6Rv0iSs4eyhv9jG7IJ4RTzjRo1XsbfCSH64a1CN1quAOcerUGc43dBKblILNOkpyXAzNHe3+k66ryo5S31JP9YUWVcCtOHwDnD3VRl5xCfahWqpPN9PR0UBtTRVd5ggKC9IIVT3aqqNHOFVzXiX6AQZaa6lsHiR3wmTS48PpqSujL2keD6+YTmtDFYbE/7+9e41t87rvOP7lTeJNFCmRtClbd9m6+SLfU99iu7FbJ3C7YRnaNe22JFsxYC8GDNi7AX25F+1SBEOHbegwbMvaDo2dpQuaNm56UexYjiVbV1MUSYnUXaJEkZJ4Jx/uPI+cZNheNG1TI5bPBxAgXsEX5zznd57nOf8jgg05kmIGEArOoheNt7EyzVAsx+cvP4MtHWQWH15lgYnFIhYlRcbgpKenG5u8o1L6yIqMjoXwNHZiFu3e7dLxVu8wuxvc3LzeS0ZfJnB3gPvjATYNXhz6OIqljtLKBBsVtST8dxjwBxkPh1lYWKNUmWdiYBiDtw23aYWh0TCzE2GC0SCBUEy0973YjApz/nvcujNCcGqaldgy/pFRDLva6dxVgxILMbCq4/cuX6YyNU604GGnrUyxXGI6NI56QnNvWwfJxDRtZ3+X874Ud+YLtNbqxe9cwiwGhGQiT/uRI1rBRUn6daQXxwgVmznoXCdr97E4eJ05QwNE+7gbXWdTHOMH/SOEFhR8biOxjIk60wb+tRKu/Arv3hpgai5IMCQCfLFAYjlEeN7InlYX0Unx3YPTRKMT3B/xU65pZHetjWxynts3bjERChJZXmfB389k1s6+9jbsleqS8WX6b/QRiPi5/sOfEYln8LV20ux1kJodZqywg9+/9GmysWGSFfW4KtRq0EatavGv6xNdoE/60KZobBMTQRFKYvQP+rE1dlGxEOCOP0z17lbclUZsHheFpJitLq6hM6lLNUrkcwX0BR0mpxObXcekfwr3vrM8+/nnOOJeZjKWwVKKM3DvPkW1RoTTRiG7oZ2eL2bL6C1WnNV21mIiKLXs57MXL9HT6NR+k/oevVY1soxJzGpnR2/y/VevUd79BM987jy6uSF6+8MYLeat0/1iwMkrBuoPXuAzJ1pRFwhsiAHhO698j6iYxUrSR1JcIzB6j3hqg7HREVaMO6k3FRi83UfWsZPGaitGpwuLIU90ap6StqVHmUIhRzkn2qrVhtNZxUpkklTFbr7wzLP8wUmvOGDPa6tSJseGmd0Ar9uNqZwirV4aUgoY9QbsXifF9TWtGOWZcxd5+lib9pPUVS7q1iFan6ioJLsc5M3XvseNoQiK2Uwhk2Y9l2ZrfaTaY8raPlOuxkNcvnhahBnx+0opfnL1X3lnZF57nyT9qqZH7zI5u8DiXJS7wRjNLc2sDN7k/mqO+oZm1Ppk1WLCu6LeqpDKa6sT1dpRhUwRo86AxVOLoZAkHEly7MqX+NJzX8CSEn0sVUkxPiUmBLM4vD5qbOLY/WBvwHKxjMFRjdVSZnW9TMeRU3zusxc+KNlQyotxxG4X448Dq93N0VMXON+9S3tNXQ2m9huVQQwIicgQ//X97zIQ/s0vS8lg80lXLuIPz2Cp9okGUkNlzE8k5aK+KswPepN0+IrcGl7m4Am1dogZpVgkn89RKolGU04zOjhG3tbGiR4RJgwZZsIBccAfIxy34a6pEAfuMi6Pj46uHk48+TRPnz+uVQvemB9nfMHIp04dxmUWs89clrnZKVY2t+6Icbg8JMaHGBwZJJ6wcOjJp3jhj/+QVpeCzmxCX8yir3ZiiokwNnaPwFQWjwhJemMFG/E03no3urIdn5jZzsd++TVhSVKtira7go9qsxEn6wyNr9K518Drbw5Qv9tNQMwmqxoOcrBd9BfRdwoFtQSBiAoi6C9F/QSXRJs+rdYTEd+1NM3YVIiBQIJqt0u8JYfJ7qJ1bzdHj57kypUrNKgns8Vstm9wThy0T9Dis2lF+JKrcwRjIgEJeqcbw/IC790X7Ty0SVP3cZ79yp/Sbl8j7+jgyvkeluYCYvZqJDx8h1tjC9itYoIgBhMllaDC6dEu71ZXuUmtTCNvs5F+VeXMEsOLJXa5RYiodhAfH0S/o4XV6A3GF6uxl6YZX7Zw8qRab00EjkKBfKGolV9Q8jHeuztFffcxOhtrKOTWmBgeJHxvgE1DHdXWPKJnUFffQvfhw5x7+lnO7FfDiUJoeISMpYUnDu8R7xDfmV4nPBkhI8YV1YxfBCOljpPHOhCRn+X5aaYfbAhtcXkpTYe5O95PdKZI+7EzfPn5r3Kqw6u9/puQl6I+6cTBeX0jw+GnPs3+tjZ2unTkTbU0e2zobDs5fKALl2mVG7eHUFxNHGtvwmy3UeuqwVhRxb7uFlYm+hheLtLVeZRmZ5HxCT+eA09xuKmGnFJBV1cz86N3GLofoWzzUO91YK7ZgSEZ4J3Rady7urVrtkvzk6TNddTXWsXrPkoLg9wJrnP0yUs0udRT6AqTg728fWMAve8Al849gccQp6/vLo6Os5zt3kEhMcdS1kTP/oMY14NM5Ws4fWwf5t/CniHS9pNciVHXc44TB9rpbnOLmadCW8tuEegrRPA4wp4dJkbv3CSSt3Okowuv24rN4cEhgoOvbT/OfIhfjEbxNO7jUPMOFqJDrNs7uPBEO7pCibo9nVQmJum7O8pqykhjqw+TwYHHnhLtuJ+MbTenew5SUV4ktGwQA4EXnamaal2c2+8NUdN1ThyYPdpvrfF4id9/l76JdQ6cuszpLhG83vspC6ZWLp09LCYQGaKzizQePEqDJY1/dpWuo6fFbPfDSseS9FGU0gkKFg8XznyKts4uDKUNHL5mXAZwNnazv7OJYmyUm+ML1DV0093swWhVz9JbMDoaONhiYaDvFqtGN0fEJNdWEKF/ZoMj555hl6OI3uqjfZeFu7f7CE2t4KxvoMZagXeHi8XAbQYXC3TtPcS+ZitjwRm8u1tEn9NT43WTiPTTP73J/n3HtaKiSwUnbXVO8Z1uLNkot+6FaD52iZ76jyeHPBIF+iRJkiRJkj4KWcdGkiRJkqRtRQYbSZIkSZK2DRlsHmdKgQ11HxBNic31JOnc+2syFFKJBJliGaWYI5OXtzRK21wpL/qDuqOyqshGMqntN6cpi/4h+kOupK5oypLN/9JSmZL0ibWZWCPzoG2XMvGtGjYPDvGb8XmmZmPa6rxiOsH8/NJWYdiyQjab2Vrl+gGFzY1NMXqI/4oZEomU9jmVkkuTXN/UHqt702XUvem2Xvqtk8HmMZYO/IyXv/VtRlbUprfB1W++xCs/7tdeK637eflr36Avukli6l3euhPUnpek7Wpt6A2+8Q//zuSm+miV//ibr/PqDb/2WmZ5gL/9628ytJxjafznvD08oz0vSY+WEnOjvXz7H/+NgcgG5Nf4ydVrvPaja/z3jwaILU7yxmvXePX1a9y47We0/zr/+YMfMzaTYGawl4Hw8gfBRVVaHuOfv/Uyv5jOkZ3u4+tfexl/Uo05MPDWK7z00lUxsoiANDfEG713HlqVeRlsHlsF/LM5GnfUMB+YFEnajKeqimRyloRol4n5KOa6BqyFIkWltLVkVpK2rQzjizravDamA+r2HxatrtPKygwZMc2ML85h29VIZb5AqVSiKPuD9EjSYXM30tXRhF7RkVoYYdV9hL/8sxfxFIP89J1+fKf/iL/6yllikXvMbRjxNdSzONxPOO3gRHfj/9pRvUwkEsPjayA7OcqqUoOvOk9gOiaSzDprRYXa2q2l22VtDNkKPA+DDDaPqfLmPKF4hoMH9hJbCLFezGOra2ePS0dobJjRJSPtLT5QxAFcp0P/f7bUl6TtpBSPEt7QcXhfIzMzIVL5PFX13TTacvjHRgmsWels9aCogUb0BbWYnyQ9evQ4dzZSYzNql4UKYuJaWW0R/xmpsOnJiMdmm1mrsaR31tLa0ozXmKGEQmo1xOtv95N//3qSkiI4M0PT/sNiPAkTmsuyZ38Ppth9RsZClOyNYqJg3LqM9ZDHEBlsHlPq5oDTwSj9QyNExgJMxVbJl8x0H2jg3auvsWyowlNlETPTEuWyQkkNOJK0Tc3PRJgPTdI3NE509D6ReJJS2cq+/T7e/u6rpBxuaipNFEU/UGefJeVh3S0gSR83EVO09qvDbDaTjSXJ5tdJJctUW81sxOOkN5Piz8Tezh466ndir9KTSpvRxSYYX9gqTJlPRAkGF/EP3SYwNkVwchLrjha85jjXrvXibW9Fn8luXbpSx5CHeJZTBpvH1MLiGme+/Oe88PyLfPEzrcxGlrFVVVLtbaWp3ktTSxfu6goqTUaMFVaqrJUPPilJ202JpdUMF1/4C158/k/4nTN1TEfiOJwWar3NNO3eQXNzB05HBWaTAZPZTpXlY9itT5IeOoXArev03uqnr/dNVu091G0M8Hf/9B2oO87Fs0dZuvEv/P3rI3QeOkp+8T6BFT3HThzHoSwQ07nYVaPWpofl6Cztl58TfeYFvvrFU6TiMcoWN627fNQ1tbHHV4vJbtMuXelMFhx260MrPCkL9D2m1D1C9Abjg0doZ2YM6il2/YdZV90DRzwhGmNZS93ycpS0XSmi/esN7989UNbuoTGobV//YZt/vz+og0NZ9ArZH6RHUT6TpvDgjGOl1YaxnGN9s4DdYdfOdBSym2QVkzaZLRfzKMYKLZwohbR4vhJr5VY/+X9jSLGAXm8Sfw+eEBTRZ9Q9qSg/vDFELdAng40kSZIkSduCrDwsSZIkSdK2IoONJEmSJEnbhgw2kiRJkiRtGzLYSJIkSZK0behloSlJkiRJkrYDNdPowuFwWS3SI0mSJEmS9CjLZrP8D6C8eFQGHXe8AAAAAElFTkSuQmCC"/>
        <xdr:cNvSpPr>
          <a:spLocks noChangeAspect="1" noChangeArrowheads="1"/>
        </xdr:cNvSpPr>
      </xdr:nvSpPr>
      <xdr:spPr bwMode="auto">
        <a:xfrm>
          <a:off x="10687050" y="226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3</xdr:row>
      <xdr:rowOff>485775</xdr:rowOff>
    </xdr:from>
    <xdr:to>
      <xdr:col>15</xdr:col>
      <xdr:colOff>552450</xdr:colOff>
      <xdr:row>23</xdr:row>
      <xdr:rowOff>28575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4B6D051-DFB1-4841-AFCD-AE0CA87F89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0.21458</cdr:x>
      <cdr:y>0</cdr:y>
    </cdr:from>
    <cdr:to>
      <cdr:x>0.78663</cdr:x>
      <cdr:y>0.17354</cdr:y>
    </cdr:to>
    <cdr:pic>
      <cdr:nvPicPr>
        <cdr:cNvPr id="2" name="chart">
          <a:extLst xmlns:a="http://schemas.openxmlformats.org/drawingml/2006/main">
            <a:ext uri="{FF2B5EF4-FFF2-40B4-BE49-F238E27FC236}">
              <a16:creationId xmlns:a16="http://schemas.microsoft.com/office/drawing/2014/main" id="{88628A1A-E409-469D-B62F-D0051133182A}"/>
            </a:ext>
          </a:extLst>
        </cdr:cNvPr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981075" y="0"/>
          <a:ext cx="2615411" cy="566977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209550</xdr:colOff>
      <xdr:row>2</xdr:row>
      <xdr:rowOff>47625</xdr:rowOff>
    </xdr:from>
    <xdr:to>
      <xdr:col>15</xdr:col>
      <xdr:colOff>514350</xdr:colOff>
      <xdr:row>19</xdr:row>
      <xdr:rowOff>19051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0A2D86E-98C0-474D-8685-01F62C8D7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finio/Google%20Drive/UMD/DHCD%20Housing%20Needs%20Assessment/Phase%203%20Final%20Report/CoreLogic_County_2015-2019%20MONTHLY_tables_clean1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by County (all years)"/>
      <sheetName val="ForeclosuresbyCounty(all years)"/>
      <sheetName val="Loans by County (all years)"/>
      <sheetName val="Table 1. Total Home Sales"/>
      <sheetName val="Table 2. Home Sales by Type"/>
      <sheetName val="Table 3. New Home Sales"/>
      <sheetName val="Table 4. Resales by County"/>
      <sheetName val="Table 5. Short Sales"/>
      <sheetName val="Table 6. REO Sales"/>
      <sheetName val="Table 8. Neg Equity Loans"/>
      <sheetName val="Table 9. County Share of Loans"/>
      <sheetName val="Table 10. 90DayDel"/>
      <sheetName val="Table 11. CountyShareDelinquent"/>
      <sheetName val="Table 12. CompletedForclosures"/>
      <sheetName val="Table 12a. AverageForclosure"/>
      <sheetName val="Table 13. CountyShareCompForclo"/>
      <sheetName val="Table 13a. CountyShareAvgFo"/>
      <sheetName val="Table 14.REO"/>
      <sheetName val="Table 15. CountyShareREO"/>
      <sheetName val="Table 16. AvgPreForeclosure"/>
      <sheetName val="Table 17. CountySharePreForeclo"/>
      <sheetName val="Raw Data"/>
      <sheetName val="Data Fields"/>
    </sheetNames>
    <sheetDataSet>
      <sheetData sheetId="0">
        <row r="3">
          <cell r="C3">
            <v>2015</v>
          </cell>
          <cell r="D3">
            <v>2016</v>
          </cell>
          <cell r="E3">
            <v>2017</v>
          </cell>
          <cell r="F3">
            <v>2018</v>
          </cell>
          <cell r="G3">
            <v>2019</v>
          </cell>
        </row>
        <row r="28">
          <cell r="C28">
            <v>95216</v>
          </cell>
          <cell r="D28">
            <v>106174</v>
          </cell>
          <cell r="E28">
            <v>112193</v>
          </cell>
          <cell r="F28">
            <v>112262</v>
          </cell>
          <cell r="G28">
            <v>115505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8">
          <cell r="C58">
            <v>2015</v>
          </cell>
          <cell r="D58">
            <v>2016</v>
          </cell>
          <cell r="E58">
            <v>2017</v>
          </cell>
          <cell r="F58">
            <v>2018</v>
          </cell>
          <cell r="G58">
            <v>2019</v>
          </cell>
        </row>
        <row r="59">
          <cell r="B59" t="str">
            <v>Completed foreclosures</v>
          </cell>
          <cell r="C59">
            <v>14340</v>
          </cell>
          <cell r="D59">
            <v>13505</v>
          </cell>
          <cell r="E59">
            <v>9444</v>
          </cell>
          <cell r="F59">
            <v>8554</v>
          </cell>
          <cell r="G59">
            <v>6838</v>
          </cell>
        </row>
        <row r="60">
          <cell r="B60" t="str">
            <v>REO</v>
          </cell>
          <cell r="C60">
            <v>82697</v>
          </cell>
          <cell r="D60">
            <v>49090</v>
          </cell>
          <cell r="E60">
            <v>33776</v>
          </cell>
          <cell r="F60">
            <v>24211</v>
          </cell>
          <cell r="G60">
            <v>16708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6"/>
  <sheetViews>
    <sheetView workbookViewId="0">
      <selection activeCell="U55" sqref="U55"/>
    </sheetView>
  </sheetViews>
  <sheetFormatPr defaultColWidth="9.85546875" defaultRowHeight="15" x14ac:dyDescent="0.25"/>
  <cols>
    <col min="1" max="1" width="21.5703125" style="26" customWidth="1"/>
    <col min="2" max="3" width="9.85546875" style="26"/>
    <col min="4" max="4" width="14" style="26" customWidth="1"/>
    <col min="5" max="6" width="9.85546875" style="26"/>
    <col min="7" max="7" width="10.140625" style="26" bestFit="1" customWidth="1"/>
    <col min="8" max="16384" width="9.85546875" style="26"/>
  </cols>
  <sheetData>
    <row r="1" spans="1:31" x14ac:dyDescent="0.25">
      <c r="A1" s="28" t="s">
        <v>94</v>
      </c>
      <c r="B1" s="28" t="s">
        <v>57</v>
      </c>
      <c r="C1" s="28" t="s">
        <v>56</v>
      </c>
      <c r="D1" s="28" t="s">
        <v>55</v>
      </c>
      <c r="E1" s="28" t="s">
        <v>54</v>
      </c>
      <c r="F1" s="28" t="s">
        <v>53</v>
      </c>
      <c r="G1" s="28" t="s">
        <v>52</v>
      </c>
      <c r="I1" s="28" t="s">
        <v>51</v>
      </c>
      <c r="J1" s="28" t="s">
        <v>50</v>
      </c>
      <c r="K1" s="28" t="s">
        <v>49</v>
      </c>
    </row>
    <row r="2" spans="1:31" x14ac:dyDescent="0.25">
      <c r="A2" s="28">
        <v>1970</v>
      </c>
      <c r="B2" s="27">
        <v>3194888</v>
      </c>
      <c r="C2" s="27">
        <v>699479</v>
      </c>
      <c r="D2" s="27">
        <v>23793</v>
      </c>
      <c r="E2" s="27">
        <v>4239</v>
      </c>
      <c r="F2" s="27"/>
      <c r="G2" s="27">
        <f t="shared" ref="G2:G7" si="0">SUM(B2:F2)</f>
        <v>3922399</v>
      </c>
      <c r="I2" s="29">
        <v>45461</v>
      </c>
      <c r="J2" s="29">
        <v>3876938</v>
      </c>
      <c r="K2" s="27">
        <v>3922399</v>
      </c>
    </row>
    <row r="3" spans="1:31" x14ac:dyDescent="0.25">
      <c r="A3" s="28">
        <v>1980</v>
      </c>
      <c r="B3" s="27">
        <v>3166142</v>
      </c>
      <c r="C3" s="27">
        <v>957418</v>
      </c>
      <c r="D3" s="27">
        <v>84340</v>
      </c>
      <c r="E3" s="27">
        <v>9075</v>
      </c>
      <c r="F3" s="27"/>
      <c r="G3" s="27">
        <f t="shared" si="0"/>
        <v>4216975</v>
      </c>
      <c r="I3" s="29">
        <v>64746</v>
      </c>
      <c r="J3" s="29">
        <v>4152229</v>
      </c>
      <c r="K3" s="27">
        <v>4216975</v>
      </c>
    </row>
    <row r="4" spans="1:31" x14ac:dyDescent="0.25">
      <c r="A4" s="28">
        <v>1990</v>
      </c>
      <c r="B4" s="27">
        <v>3393964</v>
      </c>
      <c r="C4" s="27">
        <v>1189899</v>
      </c>
      <c r="D4" s="27">
        <v>184633</v>
      </c>
      <c r="E4" s="27">
        <v>12972</v>
      </c>
      <c r="F4" s="27"/>
      <c r="G4" s="27">
        <f t="shared" si="0"/>
        <v>4781468</v>
      </c>
      <c r="I4" s="29">
        <v>125102</v>
      </c>
      <c r="J4" s="29">
        <v>4656366</v>
      </c>
      <c r="K4" s="27">
        <v>4781468</v>
      </c>
    </row>
    <row r="5" spans="1:31" x14ac:dyDescent="0.25">
      <c r="A5" s="28">
        <v>2000</v>
      </c>
      <c r="B5" s="27">
        <v>3391308</v>
      </c>
      <c r="C5" s="27">
        <v>1477411</v>
      </c>
      <c r="D5" s="27">
        <v>308757</v>
      </c>
      <c r="E5" s="27">
        <v>15423</v>
      </c>
      <c r="F5" s="27">
        <v>103587</v>
      </c>
      <c r="G5" s="27">
        <f t="shared" si="0"/>
        <v>5296486</v>
      </c>
      <c r="I5" s="29">
        <v>227916</v>
      </c>
      <c r="J5" s="29">
        <v>5068570</v>
      </c>
      <c r="K5" s="27">
        <v>5296486</v>
      </c>
      <c r="N5" s="30"/>
    </row>
    <row r="6" spans="1:31" x14ac:dyDescent="0.25">
      <c r="A6" s="28">
        <v>2010</v>
      </c>
      <c r="B6" s="27">
        <v>3359284</v>
      </c>
      <c r="C6" s="27">
        <v>1700298</v>
      </c>
      <c r="D6" s="27">
        <v>528842</v>
      </c>
      <c r="E6" s="27">
        <v>20420</v>
      </c>
      <c r="F6" s="27">
        <v>164708</v>
      </c>
      <c r="G6" s="27">
        <f t="shared" si="0"/>
        <v>5773552</v>
      </c>
      <c r="I6" s="29">
        <v>470632</v>
      </c>
      <c r="J6" s="29">
        <v>5302920</v>
      </c>
      <c r="K6" s="27">
        <v>5773552</v>
      </c>
      <c r="N6" s="30"/>
    </row>
    <row r="7" spans="1:31" x14ac:dyDescent="0.25">
      <c r="A7" s="28">
        <v>2017</v>
      </c>
      <c r="B7" s="27">
        <v>3395212</v>
      </c>
      <c r="C7" s="27">
        <v>1782256</v>
      </c>
      <c r="D7" s="27">
        <v>612729</v>
      </c>
      <c r="E7" s="27">
        <v>16281</v>
      </c>
      <c r="F7" s="27">
        <v>189601</v>
      </c>
      <c r="G7" s="27">
        <f t="shared" si="0"/>
        <v>5996079</v>
      </c>
      <c r="H7" s="30"/>
      <c r="I7" s="29">
        <v>573303</v>
      </c>
      <c r="J7" s="29">
        <v>5422776</v>
      </c>
      <c r="K7" s="27">
        <v>5996079</v>
      </c>
      <c r="N7" s="30"/>
      <c r="Q7" s="30"/>
      <c r="R7" s="30"/>
    </row>
    <row r="9" spans="1:31" s="33" customFormat="1" x14ac:dyDescent="0.25">
      <c r="A9" s="33" t="s">
        <v>92</v>
      </c>
      <c r="B9" s="33" t="s">
        <v>91</v>
      </c>
      <c r="C9" s="33" t="s">
        <v>90</v>
      </c>
      <c r="D9" s="33" t="s">
        <v>89</v>
      </c>
      <c r="E9" s="33" t="s">
        <v>88</v>
      </c>
      <c r="F9" s="33" t="s">
        <v>87</v>
      </c>
      <c r="G9" s="33" t="s">
        <v>86</v>
      </c>
      <c r="H9" s="33" t="s">
        <v>85</v>
      </c>
      <c r="I9" s="33" t="s">
        <v>84</v>
      </c>
      <c r="J9" s="33" t="s">
        <v>83</v>
      </c>
      <c r="K9" s="33" t="s">
        <v>82</v>
      </c>
      <c r="L9" s="33" t="s">
        <v>81</v>
      </c>
      <c r="M9" s="33" t="s">
        <v>80</v>
      </c>
      <c r="N9" s="33" t="s">
        <v>79</v>
      </c>
      <c r="O9" s="33" t="s">
        <v>78</v>
      </c>
      <c r="P9" s="33" t="s">
        <v>77</v>
      </c>
      <c r="Q9" s="33" t="s">
        <v>76</v>
      </c>
      <c r="R9" s="33" t="s">
        <v>75</v>
      </c>
      <c r="S9" s="33" t="s">
        <v>74</v>
      </c>
      <c r="T9" s="33" t="s">
        <v>73</v>
      </c>
      <c r="U9" s="33" t="s">
        <v>72</v>
      </c>
      <c r="V9" s="33" t="s">
        <v>71</v>
      </c>
      <c r="W9" s="33" t="s">
        <v>70</v>
      </c>
      <c r="X9" s="33" t="s">
        <v>69</v>
      </c>
      <c r="Y9" s="33" t="s">
        <v>68</v>
      </c>
      <c r="Z9" s="33" t="s">
        <v>67</v>
      </c>
      <c r="AA9" s="33" t="s">
        <v>66</v>
      </c>
      <c r="AB9" s="33" t="s">
        <v>65</v>
      </c>
      <c r="AC9" s="33" t="s">
        <v>64</v>
      </c>
      <c r="AD9" s="33" t="s">
        <v>63</v>
      </c>
      <c r="AE9" s="33" t="s">
        <v>62</v>
      </c>
    </row>
    <row r="10" spans="1:31" x14ac:dyDescent="0.25">
      <c r="A10" s="26" t="s">
        <v>13</v>
      </c>
      <c r="B10" s="26">
        <v>82857</v>
      </c>
      <c r="C10" s="26">
        <v>78841</v>
      </c>
      <c r="D10" s="26">
        <v>72955</v>
      </c>
      <c r="E10" s="26">
        <v>69702</v>
      </c>
      <c r="F10" s="26">
        <v>66981</v>
      </c>
      <c r="G10" s="26">
        <v>64164</v>
      </c>
      <c r="H10" s="26">
        <v>1059</v>
      </c>
      <c r="I10" s="26">
        <v>1315</v>
      </c>
      <c r="J10" s="26">
        <v>1535</v>
      </c>
      <c r="K10" s="26">
        <v>4006</v>
      </c>
      <c r="L10" s="26">
        <v>6028</v>
      </c>
      <c r="M10" s="26">
        <v>5899</v>
      </c>
      <c r="N10" s="26">
        <v>109</v>
      </c>
      <c r="O10" s="26">
        <v>342</v>
      </c>
      <c r="P10" s="26">
        <v>397</v>
      </c>
      <c r="Q10" s="26">
        <v>549</v>
      </c>
      <c r="R10" s="26">
        <v>785</v>
      </c>
      <c r="S10" s="26">
        <v>828</v>
      </c>
      <c r="T10" s="26">
        <v>19</v>
      </c>
      <c r="U10" s="26">
        <v>50</v>
      </c>
      <c r="V10" s="26">
        <v>59</v>
      </c>
      <c r="W10" s="26">
        <v>114</v>
      </c>
      <c r="X10" s="26">
        <v>107</v>
      </c>
      <c r="Y10" s="26">
        <v>120</v>
      </c>
      <c r="Z10" s="32" t="s">
        <v>58</v>
      </c>
      <c r="AA10" s="32" t="s">
        <v>58</v>
      </c>
      <c r="AB10" s="32" t="s">
        <v>58</v>
      </c>
      <c r="AC10" s="26">
        <v>559</v>
      </c>
      <c r="AD10" s="26">
        <v>1186</v>
      </c>
      <c r="AE10" s="26">
        <v>1580</v>
      </c>
    </row>
    <row r="11" spans="1:31" x14ac:dyDescent="0.25">
      <c r="A11" s="26" t="s">
        <v>28</v>
      </c>
      <c r="B11" s="26">
        <v>262499</v>
      </c>
      <c r="C11" s="26">
        <v>321762</v>
      </c>
      <c r="D11" s="26">
        <v>365953</v>
      </c>
      <c r="E11" s="26">
        <v>397789</v>
      </c>
      <c r="F11" s="26">
        <v>405456</v>
      </c>
      <c r="G11" s="26">
        <v>417111</v>
      </c>
      <c r="H11" s="26">
        <v>33049</v>
      </c>
      <c r="I11" s="26">
        <v>42439</v>
      </c>
      <c r="J11" s="26">
        <v>50525</v>
      </c>
      <c r="K11" s="26">
        <v>66428</v>
      </c>
      <c r="L11" s="26">
        <v>83484</v>
      </c>
      <c r="M11" s="26">
        <v>91567</v>
      </c>
      <c r="N11" s="26">
        <v>1698</v>
      </c>
      <c r="O11" s="26">
        <v>5809</v>
      </c>
      <c r="P11" s="26">
        <v>9469</v>
      </c>
      <c r="Q11" s="26">
        <v>15699</v>
      </c>
      <c r="R11" s="26">
        <v>31478</v>
      </c>
      <c r="S11" s="26">
        <v>34321</v>
      </c>
      <c r="T11" s="26">
        <v>293</v>
      </c>
      <c r="U11" s="26">
        <v>765</v>
      </c>
      <c r="V11" s="26">
        <v>1292</v>
      </c>
      <c r="W11" s="26">
        <v>1455</v>
      </c>
      <c r="X11" s="26">
        <v>1665</v>
      </c>
      <c r="Y11" s="26">
        <v>1025</v>
      </c>
      <c r="Z11" s="32" t="s">
        <v>58</v>
      </c>
      <c r="AA11" s="32" t="s">
        <v>58</v>
      </c>
      <c r="AB11" s="32" t="s">
        <v>58</v>
      </c>
      <c r="AC11" s="26">
        <v>8285</v>
      </c>
      <c r="AD11" s="26">
        <v>15573</v>
      </c>
      <c r="AE11" s="26">
        <v>20576</v>
      </c>
    </row>
    <row r="12" spans="1:31" x14ac:dyDescent="0.25">
      <c r="A12" s="26" t="s">
        <v>27</v>
      </c>
      <c r="B12" s="26">
        <v>598989</v>
      </c>
      <c r="C12" s="26">
        <v>591157</v>
      </c>
      <c r="D12" s="26">
        <v>587898</v>
      </c>
      <c r="E12" s="26">
        <v>561132</v>
      </c>
      <c r="F12" s="26">
        <v>520185</v>
      </c>
      <c r="G12" s="26">
        <v>514340</v>
      </c>
      <c r="H12" s="26">
        <v>19597</v>
      </c>
      <c r="I12" s="26">
        <v>53432</v>
      </c>
      <c r="J12" s="26">
        <v>85451</v>
      </c>
      <c r="K12" s="26">
        <v>151600</v>
      </c>
      <c r="L12" s="26">
        <v>209738</v>
      </c>
      <c r="M12" s="26">
        <v>231516</v>
      </c>
      <c r="N12" s="26">
        <v>2120</v>
      </c>
      <c r="O12" s="26">
        <v>10072</v>
      </c>
      <c r="P12" s="26">
        <v>17317</v>
      </c>
      <c r="Q12" s="26">
        <v>28874</v>
      </c>
      <c r="R12" s="26">
        <v>53197</v>
      </c>
      <c r="S12" s="26">
        <v>58171</v>
      </c>
      <c r="T12" s="26">
        <v>371</v>
      </c>
      <c r="U12" s="26">
        <v>954</v>
      </c>
      <c r="V12" s="26">
        <v>1468</v>
      </c>
      <c r="W12" s="26">
        <v>1923</v>
      </c>
      <c r="X12" s="26">
        <v>2625</v>
      </c>
      <c r="Y12" s="26">
        <v>2320</v>
      </c>
      <c r="Z12" s="32" t="s">
        <v>58</v>
      </c>
      <c r="AA12" s="32" t="s">
        <v>58</v>
      </c>
      <c r="AB12" s="32" t="s">
        <v>58</v>
      </c>
      <c r="AC12" s="26">
        <v>10763</v>
      </c>
      <c r="AD12" s="26">
        <v>19284</v>
      </c>
      <c r="AE12" s="26">
        <v>22290</v>
      </c>
    </row>
    <row r="13" spans="1:31" x14ac:dyDescent="0.25">
      <c r="A13" s="26" t="s">
        <v>17</v>
      </c>
      <c r="B13" s="26">
        <v>12888</v>
      </c>
      <c r="C13" s="26">
        <v>26861</v>
      </c>
      <c r="D13" s="26">
        <v>42825</v>
      </c>
      <c r="E13" s="26">
        <v>62578</v>
      </c>
      <c r="F13" s="26">
        <v>72231</v>
      </c>
      <c r="G13" s="26">
        <v>73885</v>
      </c>
      <c r="H13" s="26">
        <v>7760</v>
      </c>
      <c r="I13" s="26">
        <v>7670</v>
      </c>
      <c r="J13" s="26">
        <v>8046</v>
      </c>
      <c r="K13" s="26">
        <v>9773</v>
      </c>
      <c r="L13" s="26">
        <v>11930</v>
      </c>
      <c r="M13" s="26">
        <v>10797</v>
      </c>
      <c r="N13" s="26">
        <v>29</v>
      </c>
      <c r="O13" s="26">
        <v>85</v>
      </c>
      <c r="P13" s="26">
        <v>374</v>
      </c>
      <c r="Q13" s="26">
        <v>1044</v>
      </c>
      <c r="R13" s="26">
        <v>1882</v>
      </c>
      <c r="S13" s="26">
        <v>2079</v>
      </c>
      <c r="T13" s="26">
        <v>5</v>
      </c>
      <c r="U13" s="26">
        <v>22</v>
      </c>
      <c r="V13" s="26">
        <v>127</v>
      </c>
      <c r="W13" s="26">
        <v>220</v>
      </c>
      <c r="X13" s="26">
        <v>329</v>
      </c>
      <c r="Y13" s="26">
        <v>150</v>
      </c>
      <c r="Z13" s="32" t="s">
        <v>58</v>
      </c>
      <c r="AA13" s="32" t="s">
        <v>58</v>
      </c>
      <c r="AB13" s="32" t="s">
        <v>58</v>
      </c>
      <c r="AC13" s="26">
        <v>948</v>
      </c>
      <c r="AD13" s="26">
        <v>2365</v>
      </c>
      <c r="AE13" s="26">
        <v>3913</v>
      </c>
    </row>
    <row r="14" spans="1:31" x14ac:dyDescent="0.25">
      <c r="A14" s="26" t="s">
        <v>9</v>
      </c>
      <c r="B14" s="26">
        <v>15790</v>
      </c>
      <c r="C14" s="26">
        <v>19096</v>
      </c>
      <c r="D14" s="26">
        <v>22355</v>
      </c>
      <c r="E14" s="26">
        <v>24322</v>
      </c>
      <c r="F14" s="26">
        <v>26396</v>
      </c>
      <c r="G14" s="26">
        <v>26338</v>
      </c>
      <c r="H14" s="26">
        <v>3970</v>
      </c>
      <c r="I14" s="26">
        <v>3953</v>
      </c>
      <c r="J14" s="26">
        <v>4459</v>
      </c>
      <c r="K14" s="26">
        <v>4398</v>
      </c>
      <c r="L14" s="26">
        <v>4585</v>
      </c>
      <c r="M14" s="26">
        <v>4376</v>
      </c>
      <c r="N14" s="26">
        <v>18</v>
      </c>
      <c r="O14" s="26">
        <v>72</v>
      </c>
      <c r="P14" s="26">
        <v>163</v>
      </c>
      <c r="Q14" s="26">
        <v>544</v>
      </c>
      <c r="R14" s="26">
        <v>1252</v>
      </c>
      <c r="S14" s="26">
        <v>929</v>
      </c>
      <c r="T14" s="26">
        <v>3</v>
      </c>
      <c r="U14" s="26">
        <v>22</v>
      </c>
      <c r="V14" s="26">
        <v>58</v>
      </c>
      <c r="W14" s="26">
        <v>110</v>
      </c>
      <c r="X14" s="26">
        <v>123</v>
      </c>
      <c r="Y14" s="26">
        <v>96</v>
      </c>
      <c r="Z14" s="32" t="s">
        <v>58</v>
      </c>
      <c r="AA14" s="32" t="s">
        <v>58</v>
      </c>
      <c r="AB14" s="32" t="s">
        <v>58</v>
      </c>
      <c r="AC14" s="26">
        <v>398</v>
      </c>
      <c r="AD14" s="26">
        <v>710</v>
      </c>
      <c r="AE14" s="26">
        <v>1046</v>
      </c>
    </row>
    <row r="15" spans="1:31" x14ac:dyDescent="0.25">
      <c r="A15" s="26" t="s">
        <v>26</v>
      </c>
      <c r="B15" s="26">
        <v>66127</v>
      </c>
      <c r="C15" s="26">
        <v>92965</v>
      </c>
      <c r="D15" s="26">
        <v>119336</v>
      </c>
      <c r="E15" s="26">
        <v>144399</v>
      </c>
      <c r="F15" s="26">
        <v>155282</v>
      </c>
      <c r="G15" s="26">
        <v>154304</v>
      </c>
      <c r="H15" s="26">
        <v>2736</v>
      </c>
      <c r="I15" s="26">
        <v>2830</v>
      </c>
      <c r="J15" s="26">
        <v>2933</v>
      </c>
      <c r="K15" s="26">
        <v>3433</v>
      </c>
      <c r="L15" s="26">
        <v>5332</v>
      </c>
      <c r="M15" s="26">
        <v>5585</v>
      </c>
      <c r="N15" s="26">
        <v>111</v>
      </c>
      <c r="O15" s="26">
        <v>495</v>
      </c>
      <c r="P15" s="26">
        <v>911</v>
      </c>
      <c r="Q15" s="26">
        <v>1633</v>
      </c>
      <c r="R15" s="26">
        <v>3673</v>
      </c>
      <c r="S15" s="26">
        <v>3838</v>
      </c>
      <c r="T15" s="26">
        <v>32</v>
      </c>
      <c r="U15" s="26">
        <v>66</v>
      </c>
      <c r="V15" s="26">
        <v>192</v>
      </c>
      <c r="W15" s="26">
        <v>330</v>
      </c>
      <c r="X15" s="26">
        <v>328</v>
      </c>
      <c r="Y15" s="26">
        <v>348</v>
      </c>
      <c r="Z15" s="32" t="s">
        <v>58</v>
      </c>
      <c r="AA15" s="32" t="s">
        <v>58</v>
      </c>
      <c r="AB15" s="32" t="s">
        <v>58</v>
      </c>
      <c r="AC15" s="26">
        <v>1102</v>
      </c>
      <c r="AD15" s="26">
        <v>2519</v>
      </c>
      <c r="AE15" s="26">
        <v>3244</v>
      </c>
    </row>
    <row r="16" spans="1:31" x14ac:dyDescent="0.25">
      <c r="A16" s="26" t="s">
        <v>8</v>
      </c>
      <c r="B16" s="26">
        <v>50194</v>
      </c>
      <c r="C16" s="26">
        <v>56942</v>
      </c>
      <c r="D16" s="26">
        <v>67450</v>
      </c>
      <c r="E16" s="26">
        <v>80272</v>
      </c>
      <c r="F16" s="26">
        <v>90189</v>
      </c>
      <c r="G16" s="26">
        <v>90422</v>
      </c>
      <c r="H16" s="26">
        <v>2794</v>
      </c>
      <c r="I16" s="26">
        <v>3168</v>
      </c>
      <c r="J16" s="26">
        <v>3240</v>
      </c>
      <c r="K16" s="26">
        <v>3361</v>
      </c>
      <c r="L16" s="26">
        <v>6284</v>
      </c>
      <c r="M16" s="26">
        <v>6972</v>
      </c>
      <c r="N16" s="26">
        <v>269</v>
      </c>
      <c r="O16" s="26">
        <v>281</v>
      </c>
      <c r="P16" s="26">
        <v>507</v>
      </c>
      <c r="Q16" s="26">
        <v>1048</v>
      </c>
      <c r="R16" s="26">
        <v>2164</v>
      </c>
      <c r="S16" s="26">
        <v>2523</v>
      </c>
      <c r="T16" s="26">
        <v>34</v>
      </c>
      <c r="U16" s="26">
        <v>39</v>
      </c>
      <c r="V16" s="26">
        <v>150</v>
      </c>
      <c r="W16" s="26">
        <v>280</v>
      </c>
      <c r="X16" s="26">
        <v>294</v>
      </c>
      <c r="Y16" s="26">
        <v>280</v>
      </c>
      <c r="Z16" s="32" t="s">
        <v>58</v>
      </c>
      <c r="AA16" s="32" t="s">
        <v>58</v>
      </c>
      <c r="AB16" s="32" t="s">
        <v>58</v>
      </c>
      <c r="AC16" s="26">
        <v>990</v>
      </c>
      <c r="AD16" s="26">
        <v>2177</v>
      </c>
      <c r="AE16" s="26">
        <v>2219</v>
      </c>
    </row>
    <row r="17" spans="1:31" x14ac:dyDescent="0.25">
      <c r="A17" s="26" t="s">
        <v>16</v>
      </c>
      <c r="B17" s="26">
        <v>33940</v>
      </c>
      <c r="C17" s="26">
        <v>56797</v>
      </c>
      <c r="D17" s="26">
        <v>80234</v>
      </c>
      <c r="E17" s="26">
        <v>82587</v>
      </c>
      <c r="F17" s="26">
        <v>73677</v>
      </c>
      <c r="G17" s="26">
        <v>72951</v>
      </c>
      <c r="H17" s="26">
        <v>13295</v>
      </c>
      <c r="I17" s="26">
        <v>14731</v>
      </c>
      <c r="J17" s="26">
        <v>18419</v>
      </c>
      <c r="K17" s="26">
        <v>31411</v>
      </c>
      <c r="L17" s="26">
        <v>60031</v>
      </c>
      <c r="M17" s="26">
        <v>67351</v>
      </c>
      <c r="N17" s="26">
        <v>342</v>
      </c>
      <c r="O17" s="26">
        <v>627</v>
      </c>
      <c r="P17" s="26">
        <v>1740</v>
      </c>
      <c r="Q17" s="26">
        <v>3131</v>
      </c>
      <c r="R17" s="26">
        <v>6432</v>
      </c>
      <c r="S17" s="26">
        <v>6230</v>
      </c>
      <c r="T17" s="26">
        <v>101</v>
      </c>
      <c r="U17" s="26">
        <v>596</v>
      </c>
      <c r="V17" s="26">
        <v>761</v>
      </c>
      <c r="W17" s="26">
        <v>907</v>
      </c>
      <c r="X17" s="26">
        <v>957</v>
      </c>
      <c r="Y17" s="26">
        <v>894</v>
      </c>
      <c r="Z17" s="32" t="s">
        <v>58</v>
      </c>
      <c r="AA17" s="32" t="s">
        <v>58</v>
      </c>
      <c r="AB17" s="32" t="s">
        <v>58</v>
      </c>
      <c r="AC17" s="26">
        <v>2510</v>
      </c>
      <c r="AD17" s="26">
        <v>5454</v>
      </c>
      <c r="AE17" s="26">
        <v>8595</v>
      </c>
    </row>
    <row r="18" spans="1:31" x14ac:dyDescent="0.25">
      <c r="A18" s="26" t="s">
        <v>3</v>
      </c>
      <c r="B18" s="26">
        <v>20289</v>
      </c>
      <c r="C18" s="26">
        <v>21416</v>
      </c>
      <c r="D18" s="26">
        <v>21548</v>
      </c>
      <c r="E18" s="26">
        <v>21302</v>
      </c>
      <c r="F18" s="26">
        <v>22065</v>
      </c>
      <c r="G18" s="26">
        <v>21345</v>
      </c>
      <c r="H18" s="26">
        <v>9068</v>
      </c>
      <c r="I18" s="26">
        <v>9088</v>
      </c>
      <c r="J18" s="26">
        <v>8423</v>
      </c>
      <c r="K18" s="26">
        <v>8708</v>
      </c>
      <c r="L18" s="26">
        <v>9042</v>
      </c>
      <c r="M18" s="26">
        <v>8901</v>
      </c>
      <c r="N18" s="26">
        <v>43</v>
      </c>
      <c r="O18" s="26">
        <v>116</v>
      </c>
      <c r="P18" s="26">
        <v>214</v>
      </c>
      <c r="Q18" s="26">
        <v>322</v>
      </c>
      <c r="R18" s="26">
        <v>773</v>
      </c>
      <c r="S18" s="26">
        <v>879</v>
      </c>
      <c r="T18" s="26">
        <v>5</v>
      </c>
      <c r="U18" s="26">
        <v>3</v>
      </c>
      <c r="V18" s="26">
        <v>51</v>
      </c>
      <c r="W18" s="26">
        <v>70</v>
      </c>
      <c r="X18" s="26">
        <v>112</v>
      </c>
      <c r="Y18" s="26">
        <v>27</v>
      </c>
      <c r="Z18" s="32" t="s">
        <v>58</v>
      </c>
      <c r="AA18" s="32" t="s">
        <v>58</v>
      </c>
      <c r="AB18" s="32" t="s">
        <v>58</v>
      </c>
      <c r="AC18" s="26">
        <v>272</v>
      </c>
      <c r="AD18" s="26">
        <v>626</v>
      </c>
      <c r="AE18" s="26">
        <v>1234</v>
      </c>
    </row>
    <row r="19" spans="1:31" x14ac:dyDescent="0.25">
      <c r="A19" s="26" t="s">
        <v>21</v>
      </c>
      <c r="B19" s="26">
        <v>78882</v>
      </c>
      <c r="C19" s="26">
        <v>107461</v>
      </c>
      <c r="D19" s="26">
        <v>139909</v>
      </c>
      <c r="E19" s="26">
        <v>174432</v>
      </c>
      <c r="F19" s="26">
        <v>190306</v>
      </c>
      <c r="G19" s="26">
        <v>199955</v>
      </c>
      <c r="H19" s="26">
        <v>5852</v>
      </c>
      <c r="I19" s="26">
        <v>6277</v>
      </c>
      <c r="J19" s="26">
        <v>8010</v>
      </c>
      <c r="K19" s="26">
        <v>12429</v>
      </c>
      <c r="L19" s="26">
        <v>20148</v>
      </c>
      <c r="M19" s="26">
        <v>22103</v>
      </c>
      <c r="N19" s="26">
        <v>177</v>
      </c>
      <c r="O19" s="26">
        <v>914</v>
      </c>
      <c r="P19" s="26">
        <v>2005</v>
      </c>
      <c r="Q19" s="26">
        <v>5136</v>
      </c>
      <c r="R19" s="26">
        <v>15737</v>
      </c>
      <c r="S19" s="26">
        <v>15277</v>
      </c>
      <c r="T19" s="26">
        <v>16</v>
      </c>
      <c r="U19" s="26">
        <v>140</v>
      </c>
      <c r="V19" s="26">
        <v>284</v>
      </c>
      <c r="W19" s="26">
        <v>404</v>
      </c>
      <c r="X19" s="26">
        <v>730</v>
      </c>
      <c r="Y19" s="26">
        <v>618</v>
      </c>
      <c r="Z19" s="32" t="s">
        <v>58</v>
      </c>
      <c r="AA19" s="32" t="s">
        <v>58</v>
      </c>
      <c r="AB19" s="32" t="s">
        <v>58</v>
      </c>
      <c r="AC19" s="26">
        <v>2876</v>
      </c>
      <c r="AD19" s="26">
        <v>6464</v>
      </c>
      <c r="AE19" s="26">
        <v>8152</v>
      </c>
    </row>
    <row r="20" spans="1:31" x14ac:dyDescent="0.25">
      <c r="A20" s="26" t="s">
        <v>12</v>
      </c>
      <c r="B20" s="26">
        <v>21406</v>
      </c>
      <c r="C20" s="26">
        <v>26367</v>
      </c>
      <c r="D20" s="26">
        <v>27963</v>
      </c>
      <c r="E20" s="26">
        <v>29496</v>
      </c>
      <c r="F20" s="26">
        <v>29440</v>
      </c>
      <c r="G20" s="26">
        <v>28689</v>
      </c>
      <c r="H20" s="26">
        <v>44</v>
      </c>
      <c r="I20" s="26">
        <v>55</v>
      </c>
      <c r="J20" s="26">
        <v>105</v>
      </c>
      <c r="K20" s="26">
        <v>128</v>
      </c>
      <c r="L20" s="26">
        <v>301</v>
      </c>
      <c r="M20" s="26">
        <v>170</v>
      </c>
      <c r="N20" s="26">
        <v>7</v>
      </c>
      <c r="O20" s="26">
        <v>44</v>
      </c>
      <c r="P20" s="26">
        <v>48</v>
      </c>
      <c r="Q20" s="26">
        <v>90</v>
      </c>
      <c r="R20" s="26">
        <v>115</v>
      </c>
      <c r="S20" s="26">
        <v>127</v>
      </c>
      <c r="T20" s="26">
        <v>19</v>
      </c>
      <c r="U20" s="26">
        <v>32</v>
      </c>
      <c r="V20" s="26">
        <v>22</v>
      </c>
      <c r="W20" s="26">
        <v>22</v>
      </c>
      <c r="X20" s="26">
        <v>43</v>
      </c>
      <c r="Y20" s="26">
        <v>62</v>
      </c>
      <c r="Z20" s="32" t="s">
        <v>58</v>
      </c>
      <c r="AA20" s="32" t="s">
        <v>58</v>
      </c>
      <c r="AB20" s="32" t="s">
        <v>58</v>
      </c>
      <c r="AC20" s="26">
        <v>110</v>
      </c>
      <c r="AD20" s="26">
        <v>198</v>
      </c>
      <c r="AE20" s="26">
        <v>468</v>
      </c>
    </row>
    <row r="21" spans="1:31" x14ac:dyDescent="0.25">
      <c r="A21" s="26" t="s">
        <v>25</v>
      </c>
      <c r="B21" s="26">
        <v>105282</v>
      </c>
      <c r="C21" s="26">
        <v>131582</v>
      </c>
      <c r="D21" s="26">
        <v>162559</v>
      </c>
      <c r="E21" s="26">
        <v>189678</v>
      </c>
      <c r="F21" s="26">
        <v>198763</v>
      </c>
      <c r="G21" s="26">
        <v>198611</v>
      </c>
      <c r="H21" s="26">
        <v>9404</v>
      </c>
      <c r="I21" s="26">
        <v>12017</v>
      </c>
      <c r="J21" s="26">
        <v>15530</v>
      </c>
      <c r="K21" s="26">
        <v>20260</v>
      </c>
      <c r="L21" s="26">
        <v>31058</v>
      </c>
      <c r="M21" s="26">
        <v>33702</v>
      </c>
      <c r="N21" s="26">
        <v>612</v>
      </c>
      <c r="O21" s="26">
        <v>1914</v>
      </c>
      <c r="P21" s="26">
        <v>3553</v>
      </c>
      <c r="Q21" s="26">
        <v>4942</v>
      </c>
      <c r="R21" s="26">
        <v>8343</v>
      </c>
      <c r="S21" s="26">
        <v>9842</v>
      </c>
      <c r="T21" s="26">
        <v>80</v>
      </c>
      <c r="U21" s="26">
        <v>417</v>
      </c>
      <c r="V21" s="26">
        <v>490</v>
      </c>
      <c r="W21" s="26">
        <v>498</v>
      </c>
      <c r="X21" s="26">
        <v>614</v>
      </c>
      <c r="Y21" s="26">
        <v>444</v>
      </c>
      <c r="Z21" s="32" t="s">
        <v>58</v>
      </c>
      <c r="AA21" s="32" t="s">
        <v>58</v>
      </c>
      <c r="AB21" s="32" t="s">
        <v>58</v>
      </c>
      <c r="AC21" s="26">
        <v>3212</v>
      </c>
      <c r="AD21" s="26">
        <v>6048</v>
      </c>
      <c r="AE21" s="26">
        <v>7533</v>
      </c>
    </row>
    <row r="22" spans="1:31" x14ac:dyDescent="0.25">
      <c r="A22" s="26" t="s">
        <v>24</v>
      </c>
      <c r="B22" s="26">
        <v>56573</v>
      </c>
      <c r="C22" s="26">
        <v>101664</v>
      </c>
      <c r="D22" s="26">
        <v>155899</v>
      </c>
      <c r="E22" s="26">
        <v>184215</v>
      </c>
      <c r="F22" s="26">
        <v>178523</v>
      </c>
      <c r="G22" s="26">
        <v>183406</v>
      </c>
      <c r="H22" s="26">
        <v>5016</v>
      </c>
      <c r="I22" s="26">
        <v>13865</v>
      </c>
      <c r="J22" s="26">
        <v>22019</v>
      </c>
      <c r="K22" s="26">
        <v>35730</v>
      </c>
      <c r="L22" s="26">
        <v>50188</v>
      </c>
      <c r="M22" s="26">
        <v>57755</v>
      </c>
      <c r="N22" s="26">
        <v>285</v>
      </c>
      <c r="O22" s="26">
        <v>2876</v>
      </c>
      <c r="P22" s="26">
        <v>9008</v>
      </c>
      <c r="Q22" s="26">
        <v>21879</v>
      </c>
      <c r="R22" s="26">
        <v>47053</v>
      </c>
      <c r="S22" s="26">
        <v>58096</v>
      </c>
      <c r="T22" s="26">
        <v>37</v>
      </c>
      <c r="U22" s="26">
        <v>167</v>
      </c>
      <c r="V22" s="26">
        <v>402</v>
      </c>
      <c r="W22" s="26">
        <v>583</v>
      </c>
      <c r="X22" s="26">
        <v>866</v>
      </c>
      <c r="Y22" s="26">
        <v>592</v>
      </c>
      <c r="Z22" s="32" t="s">
        <v>58</v>
      </c>
      <c r="AA22" s="32" t="s">
        <v>58</v>
      </c>
      <c r="AB22" s="32" t="s">
        <v>58</v>
      </c>
      <c r="AC22" s="26">
        <v>5435</v>
      </c>
      <c r="AD22" s="26">
        <v>10455</v>
      </c>
      <c r="AE22" s="26">
        <v>12646</v>
      </c>
    </row>
    <row r="23" spans="1:31" x14ac:dyDescent="0.25">
      <c r="A23" s="26" t="s">
        <v>7</v>
      </c>
      <c r="B23" s="26">
        <v>12167</v>
      </c>
      <c r="C23" s="26">
        <v>12812</v>
      </c>
      <c r="D23" s="26">
        <v>14085</v>
      </c>
      <c r="E23" s="26">
        <v>15288</v>
      </c>
      <c r="F23" s="26">
        <v>16169</v>
      </c>
      <c r="G23" s="26">
        <v>16175</v>
      </c>
      <c r="H23" s="26">
        <v>3954</v>
      </c>
      <c r="I23" s="26">
        <v>3702</v>
      </c>
      <c r="J23" s="26">
        <v>3534</v>
      </c>
      <c r="K23" s="26">
        <v>3343</v>
      </c>
      <c r="L23" s="26">
        <v>3056</v>
      </c>
      <c r="M23" s="26">
        <v>2914</v>
      </c>
      <c r="N23" s="26">
        <v>13</v>
      </c>
      <c r="O23" s="26">
        <v>130</v>
      </c>
      <c r="P23" s="26">
        <v>194</v>
      </c>
      <c r="Q23" s="26">
        <v>311</v>
      </c>
      <c r="R23" s="26">
        <v>564</v>
      </c>
      <c r="S23" s="26">
        <v>247</v>
      </c>
      <c r="T23" s="26">
        <v>12</v>
      </c>
      <c r="U23" s="26">
        <v>51</v>
      </c>
      <c r="V23" s="26">
        <v>29</v>
      </c>
      <c r="W23" s="26">
        <v>28</v>
      </c>
      <c r="X23" s="26">
        <v>42</v>
      </c>
      <c r="Y23" s="26">
        <v>39</v>
      </c>
      <c r="Z23" s="32" t="s">
        <v>58</v>
      </c>
      <c r="AA23" s="32" t="s">
        <v>58</v>
      </c>
      <c r="AB23" s="32" t="s">
        <v>58</v>
      </c>
      <c r="AC23" s="26">
        <v>227</v>
      </c>
      <c r="AD23" s="26">
        <v>366</v>
      </c>
      <c r="AE23" s="26">
        <v>291</v>
      </c>
    </row>
    <row r="24" spans="1:31" x14ac:dyDescent="0.25">
      <c r="A24" s="26" t="s">
        <v>20</v>
      </c>
      <c r="B24" s="26">
        <v>493934</v>
      </c>
      <c r="C24" s="26">
        <v>497163</v>
      </c>
      <c r="D24" s="26">
        <v>580635</v>
      </c>
      <c r="E24" s="26">
        <v>565719</v>
      </c>
      <c r="F24" s="26">
        <v>558358</v>
      </c>
      <c r="G24" s="26">
        <v>563929</v>
      </c>
      <c r="H24" s="26">
        <v>21551</v>
      </c>
      <c r="I24" s="26">
        <v>51114</v>
      </c>
      <c r="J24" s="26">
        <v>92267</v>
      </c>
      <c r="K24" s="26">
        <v>132256</v>
      </c>
      <c r="L24" s="26">
        <v>167315</v>
      </c>
      <c r="M24" s="26">
        <v>187943</v>
      </c>
      <c r="N24" s="26">
        <v>6911</v>
      </c>
      <c r="O24" s="26">
        <v>29580</v>
      </c>
      <c r="P24" s="26">
        <v>82284</v>
      </c>
      <c r="Q24" s="26">
        <v>142705</v>
      </c>
      <c r="R24" s="26">
        <v>203820</v>
      </c>
      <c r="S24" s="26">
        <v>242008</v>
      </c>
      <c r="T24" s="26">
        <v>413</v>
      </c>
      <c r="U24" s="26">
        <v>1196</v>
      </c>
      <c r="V24" s="26">
        <v>1841</v>
      </c>
      <c r="W24" s="26">
        <v>2544</v>
      </c>
      <c r="X24" s="26">
        <v>3639</v>
      </c>
      <c r="Y24" s="26">
        <v>3091</v>
      </c>
      <c r="Z24" s="32" t="s">
        <v>58</v>
      </c>
      <c r="AA24" s="32" t="s">
        <v>58</v>
      </c>
      <c r="AB24" s="32" t="s">
        <v>58</v>
      </c>
      <c r="AC24" s="26">
        <v>30117</v>
      </c>
      <c r="AD24" s="26">
        <v>38645</v>
      </c>
      <c r="AE24" s="26">
        <v>42227</v>
      </c>
    </row>
    <row r="25" spans="1:31" x14ac:dyDescent="0.25">
      <c r="A25" s="26" t="s">
        <v>19</v>
      </c>
      <c r="B25" s="26">
        <v>561476</v>
      </c>
      <c r="C25" s="26">
        <v>393550</v>
      </c>
      <c r="D25" s="26">
        <v>314616</v>
      </c>
      <c r="E25" s="26">
        <v>216729</v>
      </c>
      <c r="F25" s="26">
        <v>166059</v>
      </c>
      <c r="G25" s="26">
        <v>170009</v>
      </c>
      <c r="H25" s="26">
        <v>91808</v>
      </c>
      <c r="I25" s="26">
        <v>247888</v>
      </c>
      <c r="J25" s="26">
        <v>369791</v>
      </c>
      <c r="K25" s="26">
        <v>502550</v>
      </c>
      <c r="L25" s="26">
        <v>556620</v>
      </c>
      <c r="M25" s="26">
        <v>572465</v>
      </c>
      <c r="N25" s="26">
        <v>6379</v>
      </c>
      <c r="O25" s="26">
        <v>21659</v>
      </c>
      <c r="P25" s="26">
        <v>42522</v>
      </c>
      <c r="Q25" s="26">
        <v>58557</v>
      </c>
      <c r="R25" s="26">
        <v>109154</v>
      </c>
      <c r="S25" s="26">
        <v>135175</v>
      </c>
      <c r="T25" s="26">
        <v>904</v>
      </c>
      <c r="U25" s="26">
        <v>1974</v>
      </c>
      <c r="V25" s="26">
        <v>2339</v>
      </c>
      <c r="W25" s="26">
        <v>2795</v>
      </c>
      <c r="X25" s="26">
        <v>4258</v>
      </c>
      <c r="Y25" s="26">
        <v>3266</v>
      </c>
      <c r="Z25" s="32" t="s">
        <v>58</v>
      </c>
      <c r="AA25" s="32" t="s">
        <v>58</v>
      </c>
      <c r="AB25" s="32" t="s">
        <v>58</v>
      </c>
      <c r="AC25" s="26">
        <v>20884</v>
      </c>
      <c r="AD25" s="26">
        <v>27329</v>
      </c>
      <c r="AE25" s="26">
        <v>24246</v>
      </c>
    </row>
    <row r="26" spans="1:31" x14ac:dyDescent="0.25">
      <c r="A26" s="26" t="s">
        <v>6</v>
      </c>
      <c r="B26" s="26">
        <v>13921</v>
      </c>
      <c r="C26" s="26">
        <v>21339</v>
      </c>
      <c r="D26" s="26">
        <v>29911</v>
      </c>
      <c r="E26" s="26">
        <v>36120</v>
      </c>
      <c r="F26" s="26">
        <v>42397</v>
      </c>
      <c r="G26" s="26">
        <v>43799</v>
      </c>
      <c r="H26" s="26">
        <v>4486</v>
      </c>
      <c r="I26" s="26">
        <v>4079</v>
      </c>
      <c r="J26" s="26">
        <v>3839</v>
      </c>
      <c r="K26" s="26">
        <v>3560</v>
      </c>
      <c r="L26" s="26">
        <v>3298</v>
      </c>
      <c r="M26" s="26">
        <v>3439</v>
      </c>
      <c r="N26" s="26">
        <v>12</v>
      </c>
      <c r="O26" s="26">
        <v>73</v>
      </c>
      <c r="P26" s="26">
        <v>158</v>
      </c>
      <c r="Q26" s="26">
        <v>415</v>
      </c>
      <c r="R26" s="26">
        <v>1132</v>
      </c>
      <c r="S26" s="26">
        <v>776</v>
      </c>
      <c r="T26" s="26">
        <v>3</v>
      </c>
      <c r="U26" s="26">
        <v>17</v>
      </c>
      <c r="V26" s="26">
        <v>45</v>
      </c>
      <c r="W26" s="26">
        <v>90</v>
      </c>
      <c r="X26" s="26">
        <v>149</v>
      </c>
      <c r="Y26" s="26">
        <v>38</v>
      </c>
      <c r="Z26" s="32" t="s">
        <v>58</v>
      </c>
      <c r="AA26" s="32" t="s">
        <v>58</v>
      </c>
      <c r="AB26" s="32" t="s">
        <v>58</v>
      </c>
      <c r="AC26" s="26">
        <v>378</v>
      </c>
      <c r="AD26" s="26">
        <v>822</v>
      </c>
      <c r="AE26" s="26">
        <v>1019</v>
      </c>
    </row>
    <row r="27" spans="1:31" x14ac:dyDescent="0.25">
      <c r="A27" s="26" t="s">
        <v>15</v>
      </c>
      <c r="B27" s="26">
        <v>38758</v>
      </c>
      <c r="C27" s="26">
        <v>49493</v>
      </c>
      <c r="D27" s="26">
        <v>64129</v>
      </c>
      <c r="E27" s="26">
        <v>70320</v>
      </c>
      <c r="F27" s="26">
        <v>82636</v>
      </c>
      <c r="G27" s="26">
        <v>87485</v>
      </c>
      <c r="H27" s="26">
        <v>8159</v>
      </c>
      <c r="I27" s="26">
        <v>9531</v>
      </c>
      <c r="J27" s="26">
        <v>10275</v>
      </c>
      <c r="K27" s="26">
        <v>12003</v>
      </c>
      <c r="L27" s="26">
        <v>15030</v>
      </c>
      <c r="M27" s="26">
        <v>15922</v>
      </c>
      <c r="N27" s="26">
        <v>394</v>
      </c>
      <c r="O27" s="26">
        <v>760</v>
      </c>
      <c r="P27" s="26">
        <v>1302</v>
      </c>
      <c r="Q27" s="26">
        <v>2145</v>
      </c>
      <c r="R27" s="26">
        <v>3723</v>
      </c>
      <c r="S27" s="26">
        <v>3791</v>
      </c>
      <c r="T27" s="26">
        <v>77</v>
      </c>
      <c r="U27" s="26">
        <v>111</v>
      </c>
      <c r="V27" s="26">
        <v>268</v>
      </c>
      <c r="W27" s="26">
        <v>291</v>
      </c>
      <c r="X27" s="26">
        <v>424</v>
      </c>
      <c r="Y27" s="26">
        <v>220</v>
      </c>
      <c r="Z27" s="32" t="s">
        <v>58</v>
      </c>
      <c r="AA27" s="32" t="s">
        <v>58</v>
      </c>
      <c r="AB27" s="32" t="s">
        <v>58</v>
      </c>
      <c r="AC27" s="26">
        <v>1452</v>
      </c>
      <c r="AD27" s="26">
        <v>3338</v>
      </c>
      <c r="AE27" s="26">
        <v>3561</v>
      </c>
    </row>
    <row r="28" spans="1:31" x14ac:dyDescent="0.25">
      <c r="A28" s="26" t="s">
        <v>2</v>
      </c>
      <c r="B28" s="26">
        <v>11826</v>
      </c>
      <c r="C28" s="26">
        <v>12426</v>
      </c>
      <c r="D28" s="26">
        <v>14282</v>
      </c>
      <c r="E28" s="26">
        <v>13949</v>
      </c>
      <c r="F28" s="26">
        <v>14170</v>
      </c>
      <c r="G28" s="26">
        <v>13703</v>
      </c>
      <c r="H28" s="26">
        <v>7087</v>
      </c>
      <c r="I28" s="26">
        <v>6639</v>
      </c>
      <c r="J28" s="26">
        <v>8943</v>
      </c>
      <c r="K28" s="26">
        <v>10172</v>
      </c>
      <c r="L28" s="26">
        <v>11192</v>
      </c>
      <c r="M28" s="26">
        <v>10845</v>
      </c>
      <c r="N28" s="26">
        <v>9</v>
      </c>
      <c r="O28" s="26">
        <v>82</v>
      </c>
      <c r="P28" s="26">
        <v>168</v>
      </c>
      <c r="Q28" s="26">
        <v>238</v>
      </c>
      <c r="R28" s="26">
        <v>562</v>
      </c>
      <c r="S28" s="26">
        <v>693</v>
      </c>
      <c r="T28" s="26">
        <v>2</v>
      </c>
      <c r="U28" s="26">
        <v>41</v>
      </c>
      <c r="V28" s="26">
        <v>47</v>
      </c>
      <c r="W28" s="26">
        <v>92</v>
      </c>
      <c r="X28" s="26">
        <v>85</v>
      </c>
      <c r="Y28" s="26">
        <v>91</v>
      </c>
      <c r="Z28" s="32" t="s">
        <v>58</v>
      </c>
      <c r="AA28" s="32" t="s">
        <v>58</v>
      </c>
      <c r="AB28" s="32" t="s">
        <v>58</v>
      </c>
      <c r="AC28" s="26">
        <v>296</v>
      </c>
      <c r="AD28" s="26">
        <v>461</v>
      </c>
      <c r="AE28" s="26">
        <v>469</v>
      </c>
    </row>
    <row r="29" spans="1:31" x14ac:dyDescent="0.25">
      <c r="A29" s="26" t="s">
        <v>5</v>
      </c>
      <c r="B29" s="26">
        <v>17925</v>
      </c>
      <c r="C29" s="26">
        <v>20080</v>
      </c>
      <c r="D29" s="26">
        <v>24833</v>
      </c>
      <c r="E29" s="26">
        <v>27720</v>
      </c>
      <c r="F29" s="26">
        <v>30746</v>
      </c>
      <c r="G29" s="26">
        <v>31137</v>
      </c>
      <c r="H29" s="26">
        <v>5737</v>
      </c>
      <c r="I29" s="26">
        <v>5449</v>
      </c>
      <c r="J29" s="26">
        <v>5502</v>
      </c>
      <c r="K29" s="26">
        <v>5193</v>
      </c>
      <c r="L29" s="26">
        <v>4829</v>
      </c>
      <c r="M29" s="26">
        <v>4342</v>
      </c>
      <c r="N29" s="26">
        <v>19</v>
      </c>
      <c r="O29" s="26">
        <v>69</v>
      </c>
      <c r="P29" s="26">
        <v>172</v>
      </c>
      <c r="Q29" s="26">
        <v>574</v>
      </c>
      <c r="R29" s="26">
        <v>1524</v>
      </c>
      <c r="S29" s="26">
        <v>943</v>
      </c>
      <c r="T29" s="26">
        <v>1</v>
      </c>
      <c r="U29" s="26">
        <v>6</v>
      </c>
      <c r="V29" s="26">
        <v>42</v>
      </c>
      <c r="W29" s="26">
        <v>60</v>
      </c>
      <c r="X29" s="26">
        <v>65</v>
      </c>
      <c r="Y29" s="26">
        <v>32</v>
      </c>
      <c r="Z29" s="32" t="s">
        <v>58</v>
      </c>
      <c r="AA29" s="32" t="s">
        <v>58</v>
      </c>
      <c r="AB29" s="32" t="s">
        <v>58</v>
      </c>
      <c r="AC29" s="26">
        <v>265</v>
      </c>
      <c r="AD29" s="26">
        <v>618</v>
      </c>
      <c r="AE29" s="26">
        <v>1007</v>
      </c>
    </row>
    <row r="30" spans="1:31" x14ac:dyDescent="0.25">
      <c r="A30" s="26" t="s">
        <v>11</v>
      </c>
      <c r="B30" s="26">
        <v>100252</v>
      </c>
      <c r="C30" s="26">
        <v>107150</v>
      </c>
      <c r="D30" s="26">
        <v>112828</v>
      </c>
      <c r="E30" s="26">
        <v>118348</v>
      </c>
      <c r="F30" s="26">
        <v>125447</v>
      </c>
      <c r="G30" s="26">
        <v>124033</v>
      </c>
      <c r="H30" s="26">
        <v>3357</v>
      </c>
      <c r="I30" s="26">
        <v>5049</v>
      </c>
      <c r="J30" s="26">
        <v>7245</v>
      </c>
      <c r="K30" s="26">
        <v>10247</v>
      </c>
      <c r="L30" s="26">
        <v>14133</v>
      </c>
      <c r="M30" s="26">
        <v>15675</v>
      </c>
      <c r="N30" s="26">
        <v>178</v>
      </c>
      <c r="O30" s="26">
        <v>798</v>
      </c>
      <c r="P30" s="26">
        <v>1079</v>
      </c>
      <c r="Q30" s="26">
        <v>1716</v>
      </c>
      <c r="R30" s="26">
        <v>3748</v>
      </c>
      <c r="S30" s="26">
        <v>4073</v>
      </c>
      <c r="T30" s="26">
        <v>42</v>
      </c>
      <c r="U30" s="26">
        <v>89</v>
      </c>
      <c r="V30" s="26">
        <v>241</v>
      </c>
      <c r="W30" s="26">
        <v>239</v>
      </c>
      <c r="X30" s="26">
        <v>314</v>
      </c>
      <c r="Y30" s="26">
        <v>330</v>
      </c>
      <c r="Z30" s="32" t="s">
        <v>58</v>
      </c>
      <c r="AA30" s="32" t="s">
        <v>58</v>
      </c>
      <c r="AB30" s="32" t="s">
        <v>58</v>
      </c>
      <c r="AC30" s="26">
        <v>1373</v>
      </c>
      <c r="AD30" s="26">
        <v>3788</v>
      </c>
      <c r="AE30" s="26">
        <v>5435</v>
      </c>
    </row>
    <row r="31" spans="1:31" x14ac:dyDescent="0.25">
      <c r="A31" s="26" t="s">
        <v>1</v>
      </c>
      <c r="B31" s="26">
        <v>42652</v>
      </c>
      <c r="C31" s="26">
        <v>50040</v>
      </c>
      <c r="D31" s="26">
        <v>56755</v>
      </c>
      <c r="E31" s="26">
        <v>61438</v>
      </c>
      <c r="F31" s="26">
        <v>67784</v>
      </c>
      <c r="G31" s="26">
        <v>69062</v>
      </c>
      <c r="H31" s="26">
        <v>11496</v>
      </c>
      <c r="I31" s="26">
        <v>14076</v>
      </c>
      <c r="J31" s="26">
        <v>16573</v>
      </c>
      <c r="K31" s="26">
        <v>19717</v>
      </c>
      <c r="L31" s="26">
        <v>23873</v>
      </c>
      <c r="M31" s="26">
        <v>25818</v>
      </c>
      <c r="N31" s="26">
        <v>73</v>
      </c>
      <c r="O31" s="26">
        <v>349</v>
      </c>
      <c r="P31" s="26">
        <v>874</v>
      </c>
      <c r="Q31" s="26">
        <v>2174</v>
      </c>
      <c r="R31" s="26">
        <v>4390</v>
      </c>
      <c r="S31" s="26">
        <v>4393</v>
      </c>
      <c r="T31" s="26">
        <v>15</v>
      </c>
      <c r="U31" s="26">
        <v>75</v>
      </c>
      <c r="V31" s="26">
        <v>137</v>
      </c>
      <c r="W31" s="26">
        <v>185</v>
      </c>
      <c r="X31" s="26">
        <v>236</v>
      </c>
      <c r="Y31" s="26">
        <v>210</v>
      </c>
      <c r="Z31" s="32" t="s">
        <v>58</v>
      </c>
      <c r="AA31" s="32" t="s">
        <v>58</v>
      </c>
      <c r="AB31" s="32" t="s">
        <v>58</v>
      </c>
      <c r="AC31" s="26">
        <v>1130</v>
      </c>
      <c r="AD31" s="26">
        <v>2450</v>
      </c>
      <c r="AE31" s="26">
        <v>2531</v>
      </c>
    </row>
    <row r="32" spans="1:31" x14ac:dyDescent="0.25">
      <c r="A32" s="26" t="s">
        <v>0</v>
      </c>
      <c r="B32" s="26">
        <v>16424</v>
      </c>
      <c r="C32" s="26">
        <v>22486</v>
      </c>
      <c r="D32" s="26">
        <v>27253</v>
      </c>
      <c r="E32" s="26">
        <v>37791</v>
      </c>
      <c r="F32" s="26">
        <v>42194</v>
      </c>
      <c r="G32" s="26">
        <v>42634</v>
      </c>
      <c r="H32" s="26">
        <v>7990</v>
      </c>
      <c r="I32" s="26">
        <v>8117</v>
      </c>
      <c r="J32" s="26">
        <v>7467</v>
      </c>
      <c r="K32" s="26">
        <v>7754</v>
      </c>
      <c r="L32" s="26">
        <v>7022</v>
      </c>
      <c r="M32" s="26">
        <v>6977</v>
      </c>
      <c r="N32" s="26">
        <v>13</v>
      </c>
      <c r="O32" s="26">
        <v>214</v>
      </c>
      <c r="P32" s="26">
        <v>236</v>
      </c>
      <c r="Q32" s="26">
        <v>461</v>
      </c>
      <c r="R32" s="26">
        <v>1216</v>
      </c>
      <c r="S32" s="26">
        <v>914</v>
      </c>
      <c r="T32" s="26">
        <v>15</v>
      </c>
      <c r="U32" s="26">
        <v>72</v>
      </c>
      <c r="V32" s="26">
        <v>72</v>
      </c>
      <c r="W32" s="26">
        <v>86</v>
      </c>
      <c r="X32" s="26">
        <v>145</v>
      </c>
      <c r="Y32" s="26">
        <v>102</v>
      </c>
      <c r="Z32" s="32" t="s">
        <v>58</v>
      </c>
      <c r="AA32" s="32" t="s">
        <v>58</v>
      </c>
      <c r="AB32" s="32" t="s">
        <v>58</v>
      </c>
      <c r="AC32" s="26">
        <v>451</v>
      </c>
      <c r="AD32" s="26">
        <v>877</v>
      </c>
      <c r="AE32" s="26">
        <v>932</v>
      </c>
    </row>
    <row r="33" spans="1:32" x14ac:dyDescent="0.25">
      <c r="A33" s="26" t="s">
        <v>93</v>
      </c>
      <c r="B33" s="26">
        <v>479837</v>
      </c>
      <c r="C33" s="26">
        <v>346692</v>
      </c>
      <c r="D33" s="26">
        <v>287753</v>
      </c>
      <c r="E33" s="26">
        <v>205982</v>
      </c>
      <c r="F33" s="26">
        <v>183830</v>
      </c>
      <c r="G33" s="26">
        <v>187725</v>
      </c>
      <c r="H33" s="26">
        <v>420210</v>
      </c>
      <c r="I33" s="26">
        <v>430934</v>
      </c>
      <c r="J33" s="26">
        <v>435768</v>
      </c>
      <c r="K33" s="26">
        <v>418951</v>
      </c>
      <c r="L33" s="26">
        <v>395781</v>
      </c>
      <c r="M33" s="26">
        <v>389222</v>
      </c>
      <c r="N33" s="26">
        <v>3972</v>
      </c>
      <c r="O33" s="26">
        <v>6979</v>
      </c>
      <c r="P33" s="26">
        <v>9938</v>
      </c>
      <c r="Q33" s="26">
        <v>14570</v>
      </c>
      <c r="R33" s="26">
        <v>26125</v>
      </c>
      <c r="S33" s="26">
        <v>26576</v>
      </c>
      <c r="T33" s="26">
        <v>1740</v>
      </c>
      <c r="U33" s="26">
        <v>2170</v>
      </c>
      <c r="V33" s="26">
        <v>2555</v>
      </c>
      <c r="W33" s="26">
        <v>2097</v>
      </c>
      <c r="X33" s="26">
        <v>2270</v>
      </c>
      <c r="Y33" s="26">
        <v>1886</v>
      </c>
      <c r="Z33" s="32" t="s">
        <v>58</v>
      </c>
      <c r="AA33" s="32" t="s">
        <v>58</v>
      </c>
      <c r="AB33" s="32" t="s">
        <v>58</v>
      </c>
      <c r="AC33" s="26">
        <v>9554</v>
      </c>
      <c r="AD33" s="26">
        <v>12955</v>
      </c>
      <c r="AE33" s="26">
        <v>14387</v>
      </c>
    </row>
    <row r="34" spans="1:32" x14ac:dyDescent="0.25">
      <c r="AF34" s="26">
        <f>SUM(B10:AE33)</f>
        <v>29986959</v>
      </c>
    </row>
    <row r="35" spans="1:32" s="33" customFormat="1" x14ac:dyDescent="0.25">
      <c r="A35" s="33" t="s">
        <v>92</v>
      </c>
      <c r="B35" s="33" t="s">
        <v>91</v>
      </c>
      <c r="C35" s="33" t="s">
        <v>90</v>
      </c>
      <c r="D35" s="33" t="s">
        <v>89</v>
      </c>
      <c r="E35" s="33" t="s">
        <v>88</v>
      </c>
      <c r="F35" s="33" t="s">
        <v>87</v>
      </c>
      <c r="G35" s="33" t="s">
        <v>86</v>
      </c>
      <c r="H35" s="33" t="s">
        <v>85</v>
      </c>
      <c r="I35" s="33" t="s">
        <v>84</v>
      </c>
      <c r="J35" s="33" t="s">
        <v>83</v>
      </c>
      <c r="K35" s="33" t="s">
        <v>82</v>
      </c>
      <c r="L35" s="33" t="s">
        <v>81</v>
      </c>
      <c r="M35" s="33" t="s">
        <v>80</v>
      </c>
      <c r="N35" s="33" t="s">
        <v>79</v>
      </c>
      <c r="O35" s="33" t="s">
        <v>78</v>
      </c>
      <c r="P35" s="33" t="s">
        <v>77</v>
      </c>
      <c r="Q35" s="33" t="s">
        <v>76</v>
      </c>
      <c r="R35" s="33" t="s">
        <v>75</v>
      </c>
      <c r="S35" s="33" t="s">
        <v>74</v>
      </c>
      <c r="T35" s="33" t="s">
        <v>73</v>
      </c>
      <c r="U35" s="33" t="s">
        <v>72</v>
      </c>
      <c r="V35" s="33" t="s">
        <v>71</v>
      </c>
      <c r="W35" s="33" t="s">
        <v>70</v>
      </c>
      <c r="X35" s="33" t="s">
        <v>69</v>
      </c>
      <c r="Y35" s="33" t="s">
        <v>68</v>
      </c>
      <c r="Z35" s="33" t="s">
        <v>67</v>
      </c>
      <c r="AA35" s="33" t="s">
        <v>66</v>
      </c>
      <c r="AB35" s="33" t="s">
        <v>65</v>
      </c>
      <c r="AC35" s="33" t="s">
        <v>64</v>
      </c>
      <c r="AD35" s="33" t="s">
        <v>63</v>
      </c>
      <c r="AE35" s="33" t="s">
        <v>62</v>
      </c>
    </row>
    <row r="36" spans="1:32" x14ac:dyDescent="0.25">
      <c r="A36" s="31" t="s">
        <v>61</v>
      </c>
      <c r="B36" s="26">
        <f t="shared" ref="B36:Y36" si="1">B19+B24+B25</f>
        <v>1134292</v>
      </c>
      <c r="C36" s="26">
        <f t="shared" si="1"/>
        <v>998174</v>
      </c>
      <c r="D36" s="26">
        <f t="shared" si="1"/>
        <v>1035160</v>
      </c>
      <c r="E36" s="26">
        <f t="shared" si="1"/>
        <v>956880</v>
      </c>
      <c r="F36" s="26">
        <f t="shared" si="1"/>
        <v>914723</v>
      </c>
      <c r="G36" s="26">
        <f t="shared" si="1"/>
        <v>933893</v>
      </c>
      <c r="H36" s="26">
        <f t="shared" si="1"/>
        <v>119211</v>
      </c>
      <c r="I36" s="26">
        <f t="shared" si="1"/>
        <v>305279</v>
      </c>
      <c r="J36" s="26">
        <f t="shared" si="1"/>
        <v>470068</v>
      </c>
      <c r="K36" s="26">
        <f t="shared" si="1"/>
        <v>647235</v>
      </c>
      <c r="L36" s="26">
        <f t="shared" si="1"/>
        <v>744083</v>
      </c>
      <c r="M36" s="26">
        <f t="shared" si="1"/>
        <v>782511</v>
      </c>
      <c r="N36" s="26">
        <f t="shared" si="1"/>
        <v>13467</v>
      </c>
      <c r="O36" s="26">
        <f t="shared" si="1"/>
        <v>52153</v>
      </c>
      <c r="P36" s="26">
        <f t="shared" si="1"/>
        <v>126811</v>
      </c>
      <c r="Q36" s="26">
        <f t="shared" si="1"/>
        <v>206398</v>
      </c>
      <c r="R36" s="26">
        <f t="shared" si="1"/>
        <v>328711</v>
      </c>
      <c r="S36" s="26">
        <f t="shared" si="1"/>
        <v>392460</v>
      </c>
      <c r="T36" s="26">
        <f t="shared" si="1"/>
        <v>1333</v>
      </c>
      <c r="U36" s="26">
        <f t="shared" si="1"/>
        <v>3310</v>
      </c>
      <c r="V36" s="26">
        <f t="shared" si="1"/>
        <v>4464</v>
      </c>
      <c r="W36" s="26">
        <f t="shared" si="1"/>
        <v>5743</v>
      </c>
      <c r="X36" s="26">
        <f t="shared" si="1"/>
        <v>8627</v>
      </c>
      <c r="Y36" s="26">
        <f t="shared" si="1"/>
        <v>6975</v>
      </c>
      <c r="Z36" s="32" t="s">
        <v>58</v>
      </c>
      <c r="AA36" s="32" t="s">
        <v>58</v>
      </c>
      <c r="AB36" s="32" t="s">
        <v>58</v>
      </c>
      <c r="AC36" s="26">
        <f>AC19+AC24+AC25</f>
        <v>53877</v>
      </c>
      <c r="AD36" s="26">
        <f>AD19+AD24+AD25</f>
        <v>72438</v>
      </c>
      <c r="AE36" s="26">
        <f>AE19+AE24+AE25</f>
        <v>74625</v>
      </c>
    </row>
    <row r="37" spans="1:32" x14ac:dyDescent="0.25">
      <c r="A37" s="31" t="s">
        <v>60</v>
      </c>
      <c r="B37" s="26">
        <f t="shared" ref="B37:Y37" si="2">B11+B12+B15+B21+B22+B33</f>
        <v>1569307</v>
      </c>
      <c r="C37" s="26">
        <f t="shared" si="2"/>
        <v>1585822</v>
      </c>
      <c r="D37" s="26">
        <f t="shared" si="2"/>
        <v>1679398</v>
      </c>
      <c r="E37" s="26">
        <f t="shared" si="2"/>
        <v>1683195</v>
      </c>
      <c r="F37" s="26">
        <f t="shared" si="2"/>
        <v>1642039</v>
      </c>
      <c r="G37" s="26">
        <f t="shared" si="2"/>
        <v>1655497</v>
      </c>
      <c r="H37" s="26">
        <f t="shared" si="2"/>
        <v>490012</v>
      </c>
      <c r="I37" s="26">
        <f t="shared" si="2"/>
        <v>555517</v>
      </c>
      <c r="J37" s="26">
        <f t="shared" si="2"/>
        <v>612226</v>
      </c>
      <c r="K37" s="26">
        <f t="shared" si="2"/>
        <v>696402</v>
      </c>
      <c r="L37" s="26">
        <f t="shared" si="2"/>
        <v>775581</v>
      </c>
      <c r="M37" s="26">
        <f t="shared" si="2"/>
        <v>809347</v>
      </c>
      <c r="N37" s="26">
        <f t="shared" si="2"/>
        <v>8798</v>
      </c>
      <c r="O37" s="26">
        <f t="shared" si="2"/>
        <v>28145</v>
      </c>
      <c r="P37" s="26">
        <f t="shared" si="2"/>
        <v>50196</v>
      </c>
      <c r="Q37" s="26">
        <f t="shared" si="2"/>
        <v>87597</v>
      </c>
      <c r="R37" s="26">
        <f t="shared" si="2"/>
        <v>169869</v>
      </c>
      <c r="S37" s="26">
        <f t="shared" si="2"/>
        <v>190844</v>
      </c>
      <c r="T37" s="26">
        <f t="shared" si="2"/>
        <v>2553</v>
      </c>
      <c r="U37" s="26">
        <f t="shared" si="2"/>
        <v>4539</v>
      </c>
      <c r="V37" s="26">
        <f t="shared" si="2"/>
        <v>6399</v>
      </c>
      <c r="W37" s="26">
        <f t="shared" si="2"/>
        <v>6886</v>
      </c>
      <c r="X37" s="26">
        <f t="shared" si="2"/>
        <v>8368</v>
      </c>
      <c r="Y37" s="26">
        <f t="shared" si="2"/>
        <v>6615</v>
      </c>
      <c r="Z37" s="32" t="s">
        <v>58</v>
      </c>
      <c r="AA37" s="32" t="s">
        <v>58</v>
      </c>
      <c r="AB37" s="32" t="s">
        <v>58</v>
      </c>
      <c r="AC37" s="26">
        <f>AC11+AC12+AC15+AC21+AC22+AC33</f>
        <v>38351</v>
      </c>
      <c r="AD37" s="26">
        <f>AD11+AD12+AD15+AD21+AD22+AD33</f>
        <v>66834</v>
      </c>
      <c r="AE37" s="26">
        <f>AE11+AE12+AE15+AE21+AE22+AE33</f>
        <v>80676</v>
      </c>
    </row>
    <row r="38" spans="1:32" x14ac:dyDescent="0.25">
      <c r="A38" s="31" t="s">
        <v>45</v>
      </c>
      <c r="B38" s="26">
        <f t="shared" ref="B38:Y38" si="3">B10+B20+B30</f>
        <v>204515</v>
      </c>
      <c r="C38" s="26">
        <f t="shared" si="3"/>
        <v>212358</v>
      </c>
      <c r="D38" s="26">
        <f t="shared" si="3"/>
        <v>213746</v>
      </c>
      <c r="E38" s="26">
        <f t="shared" si="3"/>
        <v>217546</v>
      </c>
      <c r="F38" s="26">
        <f t="shared" si="3"/>
        <v>221868</v>
      </c>
      <c r="G38" s="26">
        <f t="shared" si="3"/>
        <v>216886</v>
      </c>
      <c r="H38" s="26">
        <f t="shared" si="3"/>
        <v>4460</v>
      </c>
      <c r="I38" s="26">
        <f t="shared" si="3"/>
        <v>6419</v>
      </c>
      <c r="J38" s="26">
        <f t="shared" si="3"/>
        <v>8885</v>
      </c>
      <c r="K38" s="26">
        <f t="shared" si="3"/>
        <v>14381</v>
      </c>
      <c r="L38" s="26">
        <f t="shared" si="3"/>
        <v>20462</v>
      </c>
      <c r="M38" s="26">
        <f t="shared" si="3"/>
        <v>21744</v>
      </c>
      <c r="N38" s="26">
        <f t="shared" si="3"/>
        <v>294</v>
      </c>
      <c r="O38" s="26">
        <f t="shared" si="3"/>
        <v>1184</v>
      </c>
      <c r="P38" s="26">
        <f t="shared" si="3"/>
        <v>1524</v>
      </c>
      <c r="Q38" s="26">
        <f t="shared" si="3"/>
        <v>2355</v>
      </c>
      <c r="R38" s="26">
        <f t="shared" si="3"/>
        <v>4648</v>
      </c>
      <c r="S38" s="26">
        <f t="shared" si="3"/>
        <v>5028</v>
      </c>
      <c r="T38" s="26">
        <f t="shared" si="3"/>
        <v>80</v>
      </c>
      <c r="U38" s="26">
        <f t="shared" si="3"/>
        <v>171</v>
      </c>
      <c r="V38" s="26">
        <f t="shared" si="3"/>
        <v>322</v>
      </c>
      <c r="W38" s="26">
        <f t="shared" si="3"/>
        <v>375</v>
      </c>
      <c r="X38" s="26">
        <f t="shared" si="3"/>
        <v>464</v>
      </c>
      <c r="Y38" s="26">
        <f t="shared" si="3"/>
        <v>512</v>
      </c>
      <c r="Z38" s="32" t="s">
        <v>58</v>
      </c>
      <c r="AA38" s="32" t="s">
        <v>58</v>
      </c>
      <c r="AB38" s="32" t="s">
        <v>58</v>
      </c>
      <c r="AC38" s="26">
        <f>AC10+AC20+AC30</f>
        <v>2042</v>
      </c>
      <c r="AD38" s="26">
        <f>AD10+AD20+AD30</f>
        <v>5172</v>
      </c>
      <c r="AE38" s="26">
        <f>AE10+AE20+AE30</f>
        <v>7483</v>
      </c>
    </row>
    <row r="39" spans="1:32" x14ac:dyDescent="0.25">
      <c r="A39" s="31" t="s">
        <v>59</v>
      </c>
      <c r="B39" s="26">
        <f t="shared" ref="B39:Y39" si="4">B14+B16+B18+B23+B26+B28+B29+B31+B32</f>
        <v>201188</v>
      </c>
      <c r="C39" s="26">
        <f t="shared" si="4"/>
        <v>236637</v>
      </c>
      <c r="D39" s="26">
        <f t="shared" si="4"/>
        <v>278472</v>
      </c>
      <c r="E39" s="26">
        <f t="shared" si="4"/>
        <v>318202</v>
      </c>
      <c r="F39" s="26">
        <f t="shared" si="4"/>
        <v>352110</v>
      </c>
      <c r="G39" s="26">
        <f t="shared" si="4"/>
        <v>354615</v>
      </c>
      <c r="H39" s="26">
        <f t="shared" si="4"/>
        <v>56582</v>
      </c>
      <c r="I39" s="26">
        <f t="shared" si="4"/>
        <v>58271</v>
      </c>
      <c r="J39" s="26">
        <f t="shared" si="4"/>
        <v>61980</v>
      </c>
      <c r="K39" s="26">
        <f t="shared" si="4"/>
        <v>66206</v>
      </c>
      <c r="L39" s="26">
        <f t="shared" si="4"/>
        <v>73181</v>
      </c>
      <c r="M39" s="26">
        <f t="shared" si="4"/>
        <v>74584</v>
      </c>
      <c r="N39" s="26">
        <f t="shared" si="4"/>
        <v>469</v>
      </c>
      <c r="O39" s="26">
        <f t="shared" si="4"/>
        <v>1386</v>
      </c>
      <c r="P39" s="26">
        <f t="shared" si="4"/>
        <v>2686</v>
      </c>
      <c r="Q39" s="26">
        <f t="shared" si="4"/>
        <v>6087</v>
      </c>
      <c r="R39" s="26">
        <f t="shared" si="4"/>
        <v>13577</v>
      </c>
      <c r="S39" s="26">
        <f t="shared" si="4"/>
        <v>12297</v>
      </c>
      <c r="T39" s="26">
        <f t="shared" si="4"/>
        <v>90</v>
      </c>
      <c r="U39" s="26">
        <f t="shared" si="4"/>
        <v>326</v>
      </c>
      <c r="V39" s="26">
        <f t="shared" si="4"/>
        <v>631</v>
      </c>
      <c r="W39" s="26">
        <f t="shared" si="4"/>
        <v>1001</v>
      </c>
      <c r="X39" s="26">
        <f t="shared" si="4"/>
        <v>1251</v>
      </c>
      <c r="Y39" s="26">
        <f t="shared" si="4"/>
        <v>915</v>
      </c>
      <c r="Z39" s="32" t="s">
        <v>58</v>
      </c>
      <c r="AA39" s="32" t="s">
        <v>58</v>
      </c>
      <c r="AB39" s="32" t="s">
        <v>58</v>
      </c>
      <c r="AC39" s="26">
        <f>AC14+AC16+AC18+AC23+AC26+AC28+AC29+AC31+AC32</f>
        <v>4407</v>
      </c>
      <c r="AD39" s="26">
        <f>AD14+AD16+AD18+AD23+AD26+AD28+AD29+AD31+AD32</f>
        <v>9107</v>
      </c>
      <c r="AE39" s="26">
        <f>AE14+AE16+AE18+AE23+AE26+AE28+AE29+AE31+AE32</f>
        <v>10748</v>
      </c>
    </row>
    <row r="40" spans="1:32" x14ac:dyDescent="0.25">
      <c r="A40" s="31" t="s">
        <v>44</v>
      </c>
      <c r="B40" s="26">
        <f t="shared" ref="B40:Y40" si="5">B13+B17+B27</f>
        <v>85586</v>
      </c>
      <c r="C40" s="26">
        <f t="shared" si="5"/>
        <v>133151</v>
      </c>
      <c r="D40" s="26">
        <f t="shared" si="5"/>
        <v>187188</v>
      </c>
      <c r="E40" s="26">
        <f t="shared" si="5"/>
        <v>215485</v>
      </c>
      <c r="F40" s="26">
        <f t="shared" si="5"/>
        <v>228544</v>
      </c>
      <c r="G40" s="26">
        <f t="shared" si="5"/>
        <v>234321</v>
      </c>
      <c r="H40" s="26">
        <f t="shared" si="5"/>
        <v>29214</v>
      </c>
      <c r="I40" s="26">
        <f t="shared" si="5"/>
        <v>31932</v>
      </c>
      <c r="J40" s="26">
        <f t="shared" si="5"/>
        <v>36740</v>
      </c>
      <c r="K40" s="26">
        <f t="shared" si="5"/>
        <v>53187</v>
      </c>
      <c r="L40" s="26">
        <f t="shared" si="5"/>
        <v>86991</v>
      </c>
      <c r="M40" s="26">
        <f t="shared" si="5"/>
        <v>94070</v>
      </c>
      <c r="N40" s="26">
        <f t="shared" si="5"/>
        <v>765</v>
      </c>
      <c r="O40" s="26">
        <f t="shared" si="5"/>
        <v>1472</v>
      </c>
      <c r="P40" s="26">
        <f t="shared" si="5"/>
        <v>3416</v>
      </c>
      <c r="Q40" s="26">
        <f t="shared" si="5"/>
        <v>6320</v>
      </c>
      <c r="R40" s="26">
        <f t="shared" si="5"/>
        <v>12037</v>
      </c>
      <c r="S40" s="26">
        <f t="shared" si="5"/>
        <v>12100</v>
      </c>
      <c r="T40" s="26">
        <f t="shared" si="5"/>
        <v>183</v>
      </c>
      <c r="U40" s="26">
        <f t="shared" si="5"/>
        <v>729</v>
      </c>
      <c r="V40" s="26">
        <f t="shared" si="5"/>
        <v>1156</v>
      </c>
      <c r="W40" s="26">
        <f t="shared" si="5"/>
        <v>1418</v>
      </c>
      <c r="X40" s="26">
        <f t="shared" si="5"/>
        <v>1710</v>
      </c>
      <c r="Y40" s="26">
        <f t="shared" si="5"/>
        <v>1264</v>
      </c>
      <c r="Z40" s="32" t="s">
        <v>58</v>
      </c>
      <c r="AA40" s="32" t="s">
        <v>58</v>
      </c>
      <c r="AB40" s="32" t="s">
        <v>58</v>
      </c>
      <c r="AC40" s="26">
        <f>AC13+AC17+AC27</f>
        <v>4910</v>
      </c>
      <c r="AD40" s="26">
        <f>AD13+AD17+AD27</f>
        <v>11157</v>
      </c>
      <c r="AE40" s="26">
        <f>AE13+AE17+AE27</f>
        <v>16069</v>
      </c>
    </row>
    <row r="41" spans="1:32" x14ac:dyDescent="0.25">
      <c r="A41" s="31"/>
      <c r="AF41" s="26">
        <f>SUM(B36:AE40)</f>
        <v>29986959</v>
      </c>
    </row>
    <row r="46" spans="1:32" x14ac:dyDescent="0.25">
      <c r="A46" s="28"/>
      <c r="B46" s="28">
        <v>1970</v>
      </c>
      <c r="C46" s="28">
        <v>1980</v>
      </c>
      <c r="D46" s="28">
        <v>1990</v>
      </c>
      <c r="E46" s="28">
        <v>2000</v>
      </c>
      <c r="F46" s="28">
        <v>2010</v>
      </c>
      <c r="G46" s="28">
        <v>2017</v>
      </c>
    </row>
    <row r="47" spans="1:32" x14ac:dyDescent="0.25">
      <c r="A47" s="28" t="s">
        <v>57</v>
      </c>
      <c r="B47" s="27">
        <v>3194888</v>
      </c>
      <c r="C47" s="27">
        <v>3166142</v>
      </c>
      <c r="D47" s="27">
        <v>3393964</v>
      </c>
      <c r="E47" s="27">
        <v>3391308</v>
      </c>
      <c r="F47" s="27">
        <v>3359284</v>
      </c>
      <c r="G47" s="27">
        <v>3395212</v>
      </c>
    </row>
    <row r="48" spans="1:32" x14ac:dyDescent="0.25">
      <c r="A48" s="28" t="s">
        <v>56</v>
      </c>
      <c r="B48" s="27">
        <v>699479</v>
      </c>
      <c r="C48" s="27">
        <v>957418</v>
      </c>
      <c r="D48" s="27">
        <v>1189899</v>
      </c>
      <c r="E48" s="27">
        <v>1477411</v>
      </c>
      <c r="F48" s="27">
        <v>1700298</v>
      </c>
      <c r="G48" s="27">
        <v>1782256</v>
      </c>
    </row>
    <row r="49" spans="1:7" x14ac:dyDescent="0.25">
      <c r="A49" s="28" t="s">
        <v>55</v>
      </c>
      <c r="B49" s="27">
        <v>23793</v>
      </c>
      <c r="C49" s="27">
        <v>84340</v>
      </c>
      <c r="D49" s="27">
        <v>184633</v>
      </c>
      <c r="E49" s="27">
        <v>308757</v>
      </c>
      <c r="F49" s="27">
        <v>528842</v>
      </c>
      <c r="G49" s="27">
        <v>612729</v>
      </c>
    </row>
    <row r="50" spans="1:7" x14ac:dyDescent="0.25">
      <c r="A50" s="28" t="s">
        <v>54</v>
      </c>
      <c r="B50" s="27">
        <v>4239</v>
      </c>
      <c r="C50" s="27">
        <v>9075</v>
      </c>
      <c r="D50" s="27">
        <v>12972</v>
      </c>
      <c r="E50" s="27">
        <v>15423</v>
      </c>
      <c r="F50" s="27">
        <v>20420</v>
      </c>
      <c r="G50" s="27">
        <v>16281</v>
      </c>
    </row>
    <row r="51" spans="1:7" x14ac:dyDescent="0.25">
      <c r="A51" s="28" t="s">
        <v>53</v>
      </c>
      <c r="B51" s="27"/>
      <c r="C51" s="27"/>
      <c r="D51" s="27"/>
      <c r="E51" s="27">
        <v>103587</v>
      </c>
      <c r="F51" s="27">
        <v>164708</v>
      </c>
      <c r="G51" s="27">
        <v>189601</v>
      </c>
    </row>
    <row r="52" spans="1:7" x14ac:dyDescent="0.25">
      <c r="A52" s="28" t="s">
        <v>52</v>
      </c>
      <c r="B52" s="27">
        <f t="shared" ref="B52:G52" si="6">SUM(B47:B51)</f>
        <v>3922399</v>
      </c>
      <c r="C52" s="27">
        <f t="shared" si="6"/>
        <v>4216975</v>
      </c>
      <c r="D52" s="27">
        <f t="shared" si="6"/>
        <v>4781468</v>
      </c>
      <c r="E52" s="27">
        <f t="shared" si="6"/>
        <v>5296486</v>
      </c>
      <c r="F52" s="27">
        <f t="shared" si="6"/>
        <v>5773552</v>
      </c>
      <c r="G52" s="27">
        <f t="shared" si="6"/>
        <v>5996079</v>
      </c>
    </row>
    <row r="53" spans="1:7" x14ac:dyDescent="0.25">
      <c r="G53" s="30"/>
    </row>
    <row r="54" spans="1:7" x14ac:dyDescent="0.25">
      <c r="A54" s="28" t="s">
        <v>51</v>
      </c>
      <c r="B54" s="29">
        <v>45461</v>
      </c>
      <c r="C54" s="29">
        <v>64746</v>
      </c>
      <c r="D54" s="29">
        <v>125102</v>
      </c>
      <c r="E54" s="29">
        <v>227916</v>
      </c>
      <c r="F54" s="29">
        <v>470632</v>
      </c>
      <c r="G54" s="29">
        <v>573303</v>
      </c>
    </row>
    <row r="55" spans="1:7" x14ac:dyDescent="0.25">
      <c r="A55" s="28" t="s">
        <v>50</v>
      </c>
      <c r="B55" s="29">
        <v>3876938</v>
      </c>
      <c r="C55" s="29">
        <v>4152229</v>
      </c>
      <c r="D55" s="29">
        <v>4656366</v>
      </c>
      <c r="E55" s="29">
        <v>5068570</v>
      </c>
      <c r="F55" s="29">
        <v>5302920</v>
      </c>
      <c r="G55" s="29">
        <v>5422776</v>
      </c>
    </row>
    <row r="56" spans="1:7" x14ac:dyDescent="0.25">
      <c r="A56" s="28" t="s">
        <v>49</v>
      </c>
      <c r="B56" s="27">
        <v>3922399</v>
      </c>
      <c r="C56" s="27">
        <v>4216975</v>
      </c>
      <c r="D56" s="27">
        <v>4781468</v>
      </c>
      <c r="E56" s="27">
        <v>5296486</v>
      </c>
      <c r="F56" s="27">
        <v>5773552</v>
      </c>
      <c r="G56" s="27">
        <v>5996079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L86"/>
  <sheetViews>
    <sheetView workbookViewId="0">
      <selection activeCell="E15" sqref="E15"/>
    </sheetView>
  </sheetViews>
  <sheetFormatPr defaultRowHeight="15" x14ac:dyDescent="0.25"/>
  <cols>
    <col min="1" max="1" width="9.140625" style="34"/>
    <col min="2" max="2" width="12.42578125" style="34" customWidth="1"/>
    <col min="3" max="3" width="13" style="34" customWidth="1"/>
    <col min="4" max="7" width="11.5703125" style="34" customWidth="1"/>
    <col min="8" max="10" width="9.140625" style="34"/>
    <col min="11" max="11" width="11.140625" style="34" customWidth="1"/>
    <col min="12" max="12" width="12.7109375" style="34" customWidth="1"/>
    <col min="13" max="16384" width="9.140625" style="34"/>
  </cols>
  <sheetData>
    <row r="4" spans="2:12" ht="15.75" thickBot="1" x14ac:dyDescent="0.3">
      <c r="B4" s="97" t="s">
        <v>95</v>
      </c>
      <c r="C4" s="97"/>
      <c r="D4" s="97"/>
      <c r="E4" s="97"/>
      <c r="F4" s="97"/>
      <c r="G4" s="97"/>
    </row>
    <row r="5" spans="2:12" ht="7.5" customHeight="1" thickTop="1" x14ac:dyDescent="0.25">
      <c r="B5" s="35"/>
      <c r="C5" s="35"/>
      <c r="D5" s="35"/>
      <c r="E5" s="35"/>
      <c r="F5" s="35"/>
      <c r="G5" s="35"/>
    </row>
    <row r="6" spans="2:12" x14ac:dyDescent="0.25">
      <c r="B6" s="36" t="s">
        <v>96</v>
      </c>
      <c r="C6" s="37" t="s">
        <v>97</v>
      </c>
      <c r="D6" s="37" t="s">
        <v>98</v>
      </c>
      <c r="E6" s="37" t="s">
        <v>99</v>
      </c>
      <c r="F6" s="37" t="s">
        <v>100</v>
      </c>
      <c r="G6" s="37" t="s">
        <v>101</v>
      </c>
      <c r="I6" s="38">
        <f>C7+D7</f>
        <v>188854</v>
      </c>
      <c r="J6" s="38">
        <f>E7+F7</f>
        <v>106267</v>
      </c>
      <c r="K6" s="34">
        <f>J6/I6-1</f>
        <v>-0.43730606712063291</v>
      </c>
      <c r="L6" s="38">
        <f>J6-I6</f>
        <v>-82587</v>
      </c>
    </row>
    <row r="7" spans="2:12" x14ac:dyDescent="0.25">
      <c r="B7" s="36" t="s">
        <v>102</v>
      </c>
      <c r="C7" s="39">
        <v>117795</v>
      </c>
      <c r="D7" s="39">
        <v>71059</v>
      </c>
      <c r="E7" s="39">
        <v>47291</v>
      </c>
      <c r="F7" s="39">
        <v>58976</v>
      </c>
      <c r="G7" s="39">
        <v>295121</v>
      </c>
      <c r="I7" s="38">
        <f>C8+D8</f>
        <v>53317</v>
      </c>
      <c r="J7" s="38">
        <f>E8+F8</f>
        <v>55645</v>
      </c>
      <c r="K7" s="40">
        <f>J7/I7-1</f>
        <v>4.3663371907646686E-2</v>
      </c>
      <c r="L7" s="38">
        <f>J7-I7</f>
        <v>2328</v>
      </c>
    </row>
    <row r="8" spans="2:12" x14ac:dyDescent="0.25">
      <c r="B8" s="36" t="s">
        <v>103</v>
      </c>
      <c r="C8" s="39">
        <v>28211</v>
      </c>
      <c r="D8" s="39">
        <v>25106</v>
      </c>
      <c r="E8" s="39">
        <v>27587</v>
      </c>
      <c r="F8" s="39">
        <v>28058</v>
      </c>
      <c r="G8" s="39">
        <v>108962</v>
      </c>
    </row>
    <row r="9" spans="2:12" x14ac:dyDescent="0.25">
      <c r="B9" s="36" t="s">
        <v>101</v>
      </c>
      <c r="C9" s="39">
        <v>146006</v>
      </c>
      <c r="D9" s="39">
        <v>96165</v>
      </c>
      <c r="E9" s="39">
        <v>74878</v>
      </c>
      <c r="F9" s="39">
        <v>87034</v>
      </c>
      <c r="G9" s="39">
        <v>404083</v>
      </c>
    </row>
    <row r="10" spans="2:12" x14ac:dyDescent="0.25">
      <c r="B10" s="36"/>
      <c r="C10" s="41"/>
      <c r="D10" s="41"/>
      <c r="E10" s="41"/>
      <c r="F10" s="41"/>
      <c r="G10" s="41"/>
    </row>
    <row r="11" spans="2:12" x14ac:dyDescent="0.25">
      <c r="B11" s="36" t="s">
        <v>104</v>
      </c>
      <c r="C11" s="41"/>
      <c r="D11" s="41"/>
      <c r="E11" s="41"/>
      <c r="F11" s="41"/>
      <c r="G11" s="41"/>
    </row>
    <row r="12" spans="2:12" x14ac:dyDescent="0.25">
      <c r="B12" s="36" t="s">
        <v>102</v>
      </c>
      <c r="C12" s="42">
        <v>0.80678191307206548</v>
      </c>
      <c r="D12" s="42">
        <v>0.73892788436541357</v>
      </c>
      <c r="E12" s="42">
        <v>0.63157402708405674</v>
      </c>
      <c r="F12" s="42">
        <v>0.67762024036583401</v>
      </c>
      <c r="G12" s="42">
        <v>0.73034747811711953</v>
      </c>
    </row>
    <row r="13" spans="2:12" x14ac:dyDescent="0.25">
      <c r="B13" s="36" t="s">
        <v>103</v>
      </c>
      <c r="C13" s="42">
        <v>0.19321808692793446</v>
      </c>
      <c r="D13" s="42">
        <v>0.26107211563458638</v>
      </c>
      <c r="E13" s="42">
        <v>0.36842597291594326</v>
      </c>
      <c r="F13" s="42">
        <v>0.32237975963416599</v>
      </c>
      <c r="G13" s="42">
        <v>0.26965252188288052</v>
      </c>
    </row>
    <row r="14" spans="2:12" x14ac:dyDescent="0.25">
      <c r="B14" s="36" t="s">
        <v>101</v>
      </c>
      <c r="C14" s="42">
        <v>1</v>
      </c>
      <c r="D14" s="42">
        <v>1</v>
      </c>
      <c r="E14" s="42">
        <v>1</v>
      </c>
      <c r="F14" s="42">
        <v>1</v>
      </c>
      <c r="G14" s="42">
        <v>1</v>
      </c>
    </row>
    <row r="15" spans="2:12" x14ac:dyDescent="0.25">
      <c r="B15" s="43"/>
      <c r="C15" s="42"/>
      <c r="D15" s="42"/>
      <c r="E15" s="42"/>
      <c r="F15" s="42"/>
      <c r="G15" s="42"/>
    </row>
    <row r="16" spans="2:12" x14ac:dyDescent="0.25">
      <c r="B16" s="98" t="s">
        <v>105</v>
      </c>
      <c r="C16" s="98"/>
      <c r="D16" s="98"/>
      <c r="E16" s="98"/>
      <c r="F16" s="98"/>
      <c r="G16" s="98"/>
    </row>
    <row r="17" spans="2:8" x14ac:dyDescent="0.25">
      <c r="B17" s="98"/>
      <c r="C17" s="98"/>
      <c r="D17" s="98"/>
      <c r="E17" s="98"/>
      <c r="F17" s="98"/>
      <c r="G17" s="98"/>
    </row>
    <row r="18" spans="2:8" ht="15" customHeight="1" x14ac:dyDescent="0.25">
      <c r="B18" s="99" t="s">
        <v>106</v>
      </c>
      <c r="C18" s="99"/>
      <c r="D18" s="99"/>
      <c r="E18" s="99"/>
      <c r="F18" s="99"/>
      <c r="G18" s="99"/>
    </row>
    <row r="19" spans="2:8" x14ac:dyDescent="0.25">
      <c r="B19" s="44"/>
      <c r="C19" s="44"/>
      <c r="D19" s="44"/>
      <c r="E19" s="44"/>
      <c r="F19" s="44"/>
      <c r="G19" s="44"/>
    </row>
    <row r="21" spans="2:8" x14ac:dyDescent="0.25">
      <c r="B21" s="100" t="s">
        <v>107</v>
      </c>
      <c r="C21" s="100"/>
      <c r="D21" s="100"/>
      <c r="E21" s="100"/>
      <c r="F21" s="100"/>
      <c r="G21" s="100"/>
      <c r="H21" s="100"/>
    </row>
    <row r="22" spans="2:8" ht="15.75" thickBot="1" x14ac:dyDescent="0.3">
      <c r="B22" s="45"/>
      <c r="C22" s="46"/>
      <c r="D22" s="46" t="s">
        <v>97</v>
      </c>
      <c r="E22" s="46" t="s">
        <v>98</v>
      </c>
      <c r="F22" s="46" t="s">
        <v>99</v>
      </c>
      <c r="G22" s="46" t="s">
        <v>100</v>
      </c>
      <c r="H22" s="46" t="s">
        <v>101</v>
      </c>
    </row>
    <row r="23" spans="2:8" ht="15.75" thickTop="1" x14ac:dyDescent="0.25">
      <c r="B23" s="95" t="s">
        <v>108</v>
      </c>
      <c r="C23" s="47" t="s">
        <v>102</v>
      </c>
      <c r="D23" s="48">
        <v>6542</v>
      </c>
      <c r="E23" s="48">
        <v>4585</v>
      </c>
      <c r="F23" s="48">
        <v>1647</v>
      </c>
      <c r="G23" s="48">
        <v>1772</v>
      </c>
      <c r="H23" s="49">
        <f>SUM(D23:G23)</f>
        <v>14546</v>
      </c>
    </row>
    <row r="24" spans="2:8" x14ac:dyDescent="0.25">
      <c r="B24" s="95"/>
      <c r="C24" s="50" t="s">
        <v>103</v>
      </c>
      <c r="D24" s="48">
        <v>923</v>
      </c>
      <c r="E24" s="48">
        <v>985</v>
      </c>
      <c r="F24" s="48">
        <v>325</v>
      </c>
      <c r="G24" s="48">
        <v>242</v>
      </c>
      <c r="H24" s="49">
        <f t="shared" ref="H24:H37" si="0">SUM(D24:G24)</f>
        <v>2475</v>
      </c>
    </row>
    <row r="25" spans="2:8" x14ac:dyDescent="0.25">
      <c r="B25" s="96"/>
      <c r="C25" s="51" t="s">
        <v>101</v>
      </c>
      <c r="D25" s="52">
        <f>D24+D23</f>
        <v>7465</v>
      </c>
      <c r="E25" s="52">
        <f t="shared" ref="E25:G25" si="1">E24+E23</f>
        <v>5570</v>
      </c>
      <c r="F25" s="52">
        <f t="shared" si="1"/>
        <v>1972</v>
      </c>
      <c r="G25" s="52">
        <f t="shared" si="1"/>
        <v>2014</v>
      </c>
      <c r="H25" s="53">
        <f t="shared" si="0"/>
        <v>17021</v>
      </c>
    </row>
    <row r="26" spans="2:8" x14ac:dyDescent="0.25">
      <c r="B26" s="94" t="s">
        <v>109</v>
      </c>
      <c r="C26" s="54" t="s">
        <v>102</v>
      </c>
      <c r="D26" s="55">
        <v>36233</v>
      </c>
      <c r="E26" s="55">
        <v>20713</v>
      </c>
      <c r="F26" s="55">
        <v>14935</v>
      </c>
      <c r="G26" s="55">
        <v>20700</v>
      </c>
      <c r="H26" s="56">
        <f t="shared" si="0"/>
        <v>92581</v>
      </c>
    </row>
    <row r="27" spans="2:8" x14ac:dyDescent="0.25">
      <c r="B27" s="95"/>
      <c r="C27" s="50" t="s">
        <v>103</v>
      </c>
      <c r="D27" s="48">
        <v>11100</v>
      </c>
      <c r="E27" s="48">
        <v>8830</v>
      </c>
      <c r="F27" s="48">
        <v>11283</v>
      </c>
      <c r="G27" s="48">
        <v>10390</v>
      </c>
      <c r="H27" s="49">
        <f t="shared" si="0"/>
        <v>41603</v>
      </c>
    </row>
    <row r="28" spans="2:8" x14ac:dyDescent="0.25">
      <c r="B28" s="96"/>
      <c r="C28" s="51" t="s">
        <v>101</v>
      </c>
      <c r="D28" s="52">
        <f>D27+D26</f>
        <v>47333</v>
      </c>
      <c r="E28" s="52">
        <f t="shared" ref="E28:G28" si="2">E27+E26</f>
        <v>29543</v>
      </c>
      <c r="F28" s="52">
        <f t="shared" si="2"/>
        <v>26218</v>
      </c>
      <c r="G28" s="52">
        <f t="shared" si="2"/>
        <v>31090</v>
      </c>
      <c r="H28" s="53">
        <f t="shared" si="0"/>
        <v>134184</v>
      </c>
    </row>
    <row r="29" spans="2:8" x14ac:dyDescent="0.25">
      <c r="B29" s="94" t="s">
        <v>110</v>
      </c>
      <c r="C29" s="54" t="s">
        <v>102</v>
      </c>
      <c r="D29" s="55">
        <v>14378</v>
      </c>
      <c r="E29" s="55">
        <v>8827</v>
      </c>
      <c r="F29" s="55">
        <v>6891</v>
      </c>
      <c r="G29" s="55">
        <v>8940</v>
      </c>
      <c r="H29" s="56">
        <f t="shared" si="0"/>
        <v>39036</v>
      </c>
    </row>
    <row r="30" spans="2:8" x14ac:dyDescent="0.25">
      <c r="B30" s="95"/>
      <c r="C30" s="50" t="s">
        <v>103</v>
      </c>
      <c r="D30" s="48">
        <v>1102</v>
      </c>
      <c r="E30" s="48">
        <v>1490</v>
      </c>
      <c r="F30" s="48">
        <v>1073</v>
      </c>
      <c r="G30" s="48">
        <v>891</v>
      </c>
      <c r="H30" s="49">
        <f t="shared" si="0"/>
        <v>4556</v>
      </c>
    </row>
    <row r="31" spans="2:8" x14ac:dyDescent="0.25">
      <c r="B31" s="96"/>
      <c r="C31" s="51" t="s">
        <v>101</v>
      </c>
      <c r="D31" s="52">
        <f>D30+D29</f>
        <v>15480</v>
      </c>
      <c r="E31" s="52">
        <f t="shared" ref="E31:G31" si="3">E30+E29</f>
        <v>10317</v>
      </c>
      <c r="F31" s="52">
        <f t="shared" si="3"/>
        <v>7964</v>
      </c>
      <c r="G31" s="52">
        <f t="shared" si="3"/>
        <v>9831</v>
      </c>
      <c r="H31" s="53">
        <f t="shared" si="0"/>
        <v>43592</v>
      </c>
    </row>
    <row r="32" spans="2:8" x14ac:dyDescent="0.25">
      <c r="B32" s="94" t="s">
        <v>42</v>
      </c>
      <c r="C32" s="54" t="s">
        <v>102</v>
      </c>
      <c r="D32" s="55">
        <v>41654</v>
      </c>
      <c r="E32" s="55">
        <v>24378</v>
      </c>
      <c r="F32" s="55">
        <v>19149</v>
      </c>
      <c r="G32" s="55">
        <v>23588</v>
      </c>
      <c r="H32" s="56">
        <f t="shared" si="0"/>
        <v>108769</v>
      </c>
    </row>
    <row r="33" spans="2:8" x14ac:dyDescent="0.25">
      <c r="B33" s="95"/>
      <c r="C33" s="50" t="s">
        <v>103</v>
      </c>
      <c r="D33" s="48">
        <v>11309</v>
      </c>
      <c r="E33" s="48">
        <v>10567</v>
      </c>
      <c r="F33" s="48">
        <v>12806</v>
      </c>
      <c r="G33" s="48">
        <v>15596</v>
      </c>
      <c r="H33" s="49">
        <f t="shared" si="0"/>
        <v>50278</v>
      </c>
    </row>
    <row r="34" spans="2:8" x14ac:dyDescent="0.25">
      <c r="B34" s="96"/>
      <c r="C34" s="51" t="s">
        <v>101</v>
      </c>
      <c r="D34" s="52">
        <f>D33+D32</f>
        <v>52963</v>
      </c>
      <c r="E34" s="52">
        <f t="shared" ref="E34:G34" si="4">E33+E32</f>
        <v>34945</v>
      </c>
      <c r="F34" s="52">
        <f t="shared" si="4"/>
        <v>31955</v>
      </c>
      <c r="G34" s="52">
        <f t="shared" si="4"/>
        <v>39184</v>
      </c>
      <c r="H34" s="53">
        <f t="shared" si="0"/>
        <v>159047</v>
      </c>
    </row>
    <row r="35" spans="2:8" x14ac:dyDescent="0.25">
      <c r="B35" s="94" t="s">
        <v>111</v>
      </c>
      <c r="C35" s="54" t="s">
        <v>102</v>
      </c>
      <c r="D35" s="55">
        <v>18988</v>
      </c>
      <c r="E35" s="55">
        <v>12556</v>
      </c>
      <c r="F35" s="55">
        <v>4669</v>
      </c>
      <c r="G35" s="55">
        <v>3988</v>
      </c>
      <c r="H35" s="56">
        <f t="shared" si="0"/>
        <v>40201</v>
      </c>
    </row>
    <row r="36" spans="2:8" x14ac:dyDescent="0.25">
      <c r="B36" s="95"/>
      <c r="C36" s="50" t="s">
        <v>103</v>
      </c>
      <c r="D36" s="48">
        <v>3777</v>
      </c>
      <c r="E36" s="48">
        <v>3234</v>
      </c>
      <c r="F36" s="48">
        <v>2100</v>
      </c>
      <c r="G36" s="48">
        <v>939</v>
      </c>
      <c r="H36" s="49">
        <f t="shared" si="0"/>
        <v>10050</v>
      </c>
    </row>
    <row r="37" spans="2:8" x14ac:dyDescent="0.25">
      <c r="B37" s="96"/>
      <c r="C37" s="51" t="s">
        <v>101</v>
      </c>
      <c r="D37" s="52">
        <f>D36+D35</f>
        <v>22765</v>
      </c>
      <c r="E37" s="52">
        <f t="shared" ref="E37:G37" si="5">E36+E35</f>
        <v>15790</v>
      </c>
      <c r="F37" s="52">
        <f t="shared" si="5"/>
        <v>6769</v>
      </c>
      <c r="G37" s="52">
        <f t="shared" si="5"/>
        <v>4927</v>
      </c>
      <c r="H37" s="53">
        <f t="shared" si="0"/>
        <v>50251</v>
      </c>
    </row>
    <row r="38" spans="2:8" x14ac:dyDescent="0.25">
      <c r="B38" s="94" t="s">
        <v>94</v>
      </c>
      <c r="C38" s="54" t="s">
        <v>102</v>
      </c>
      <c r="D38" s="55">
        <v>117795</v>
      </c>
      <c r="E38" s="55">
        <v>71059</v>
      </c>
      <c r="F38" s="55">
        <v>47291</v>
      </c>
      <c r="G38" s="55">
        <v>58976</v>
      </c>
      <c r="H38" s="56">
        <v>295121</v>
      </c>
    </row>
    <row r="39" spans="2:8" x14ac:dyDescent="0.25">
      <c r="B39" s="95"/>
      <c r="C39" s="50" t="s">
        <v>103</v>
      </c>
      <c r="D39" s="48">
        <v>28211</v>
      </c>
      <c r="E39" s="48">
        <v>25106</v>
      </c>
      <c r="F39" s="48">
        <v>27587</v>
      </c>
      <c r="G39" s="48">
        <v>28058</v>
      </c>
      <c r="H39" s="49">
        <v>108962</v>
      </c>
    </row>
    <row r="40" spans="2:8" x14ac:dyDescent="0.25">
      <c r="B40" s="96"/>
      <c r="C40" s="51" t="s">
        <v>101</v>
      </c>
      <c r="D40" s="52">
        <v>146006</v>
      </c>
      <c r="E40" s="52">
        <v>96165</v>
      </c>
      <c r="F40" s="52">
        <v>74878</v>
      </c>
      <c r="G40" s="52">
        <v>87034</v>
      </c>
      <c r="H40" s="53">
        <v>404083</v>
      </c>
    </row>
    <row r="41" spans="2:8" x14ac:dyDescent="0.25">
      <c r="B41" s="57"/>
      <c r="C41" s="57"/>
      <c r="D41" s="58"/>
      <c r="E41" s="58"/>
      <c r="F41" s="58"/>
      <c r="G41" s="58"/>
      <c r="H41" s="59"/>
    </row>
    <row r="42" spans="2:8" x14ac:dyDescent="0.25">
      <c r="B42" s="101" t="s">
        <v>112</v>
      </c>
      <c r="C42" s="101"/>
      <c r="D42" s="101"/>
      <c r="E42" s="101"/>
      <c r="F42" s="101"/>
      <c r="G42" s="101"/>
      <c r="H42" s="101"/>
    </row>
    <row r="43" spans="2:8" x14ac:dyDescent="0.25">
      <c r="B43" s="94" t="s">
        <v>102</v>
      </c>
      <c r="C43" s="60" t="s">
        <v>108</v>
      </c>
      <c r="D43" s="61">
        <f>D23/D$38</f>
        <v>5.553716201876141E-2</v>
      </c>
      <c r="E43" s="61">
        <v>6.4523846381176211E-2</v>
      </c>
      <c r="F43" s="61">
        <v>3.4826922670275526E-2</v>
      </c>
      <c r="G43" s="61">
        <v>3.0046120455778622E-2</v>
      </c>
      <c r="H43" s="62"/>
    </row>
    <row r="44" spans="2:8" x14ac:dyDescent="0.25">
      <c r="B44" s="95"/>
      <c r="C44" s="63" t="s">
        <v>109</v>
      </c>
      <c r="D44" s="64">
        <f>D26/D38</f>
        <v>0.30759370092109173</v>
      </c>
      <c r="E44" s="64">
        <v>0.29149017014030593</v>
      </c>
      <c r="F44" s="64">
        <v>0.31581061935674865</v>
      </c>
      <c r="G44" s="64">
        <v>0.35099023331524687</v>
      </c>
      <c r="H44" s="65"/>
    </row>
    <row r="45" spans="2:8" x14ac:dyDescent="0.25">
      <c r="B45" s="95"/>
      <c r="C45" s="63" t="s">
        <v>110</v>
      </c>
      <c r="D45" s="64">
        <f>D29/D38</f>
        <v>0.12205951016596629</v>
      </c>
      <c r="E45" s="64">
        <v>0.12422071799490564</v>
      </c>
      <c r="F45" s="64">
        <v>0.14571482946015099</v>
      </c>
      <c r="G45" s="64">
        <v>0.15158708627238199</v>
      </c>
      <c r="H45" s="65"/>
    </row>
    <row r="46" spans="2:8" x14ac:dyDescent="0.25">
      <c r="B46" s="95"/>
      <c r="C46" s="63" t="s">
        <v>42</v>
      </c>
      <c r="D46" s="64">
        <f>D32/D38</f>
        <v>0.3536143299800501</v>
      </c>
      <c r="E46" s="64">
        <v>0.34306702880704765</v>
      </c>
      <c r="F46" s="64">
        <v>0.40491848343236558</v>
      </c>
      <c r="G46" s="64">
        <v>0.39995930548019532</v>
      </c>
      <c r="H46" s="65"/>
    </row>
    <row r="47" spans="2:8" x14ac:dyDescent="0.25">
      <c r="B47" s="95"/>
      <c r="C47" s="63" t="s">
        <v>111</v>
      </c>
      <c r="D47" s="64">
        <f>D35/D38</f>
        <v>0.16119529691413048</v>
      </c>
      <c r="E47" s="64">
        <v>0.17669823667656454</v>
      </c>
      <c r="F47" s="64">
        <v>9.8729145080459282E-2</v>
      </c>
      <c r="G47" s="64">
        <v>6.7620727075420509E-2</v>
      </c>
      <c r="H47" s="65"/>
    </row>
    <row r="48" spans="2:8" x14ac:dyDescent="0.25">
      <c r="B48" s="96"/>
      <c r="C48" s="51" t="s">
        <v>113</v>
      </c>
      <c r="D48" s="66">
        <f>SUM(D43:D47)</f>
        <v>1</v>
      </c>
      <c r="E48" s="66">
        <f>SUM(E43:E47)</f>
        <v>1</v>
      </c>
      <c r="F48" s="66">
        <f>SUM(F43:F47)</f>
        <v>1</v>
      </c>
      <c r="G48" s="66">
        <f>SUM(G43:G47)</f>
        <v>1.0002034725990234</v>
      </c>
      <c r="H48" s="67"/>
    </row>
    <row r="49" spans="2:8" x14ac:dyDescent="0.25">
      <c r="B49" s="94" t="s">
        <v>103</v>
      </c>
      <c r="C49" s="60" t="s">
        <v>108</v>
      </c>
      <c r="D49" s="61">
        <f>D24/D39</f>
        <v>3.2717734217149338E-2</v>
      </c>
      <c r="E49" s="61">
        <v>3.9233649326854136E-2</v>
      </c>
      <c r="F49" s="61">
        <v>1.178091129880016E-2</v>
      </c>
      <c r="G49" s="61">
        <v>8.6249910898852384E-3</v>
      </c>
      <c r="H49" s="62"/>
    </row>
    <row r="50" spans="2:8" x14ac:dyDescent="0.25">
      <c r="B50" s="95"/>
      <c r="C50" s="63" t="s">
        <v>109</v>
      </c>
      <c r="D50" s="64">
        <f>D27/D39</f>
        <v>0.39346354258976995</v>
      </c>
      <c r="E50" s="64">
        <v>0.35170875487931169</v>
      </c>
      <c r="F50" s="64">
        <v>0.40899699133649908</v>
      </c>
      <c r="G50" s="64">
        <v>0.3703043695202794</v>
      </c>
      <c r="H50" s="65"/>
    </row>
    <row r="51" spans="2:8" x14ac:dyDescent="0.25">
      <c r="B51" s="95"/>
      <c r="C51" s="63" t="s">
        <v>110</v>
      </c>
      <c r="D51" s="64">
        <f>D30/D39</f>
        <v>3.9062776930984366E-2</v>
      </c>
      <c r="E51" s="64">
        <v>5.9348362941129613E-2</v>
      </c>
      <c r="F51" s="64">
        <v>3.889513176496176E-2</v>
      </c>
      <c r="G51" s="64">
        <v>3.1755649012759284E-2</v>
      </c>
      <c r="H51" s="65"/>
    </row>
    <row r="52" spans="2:8" x14ac:dyDescent="0.25">
      <c r="B52" s="95"/>
      <c r="C52" s="63" t="s">
        <v>42</v>
      </c>
      <c r="D52" s="64">
        <f>D33/D39</f>
        <v>0.40087200028357733</v>
      </c>
      <c r="E52" s="64">
        <v>0.42089540348920579</v>
      </c>
      <c r="F52" s="64">
        <v>0.46420415413056876</v>
      </c>
      <c r="G52" s="64">
        <v>0.55584859932995934</v>
      </c>
      <c r="H52" s="65"/>
    </row>
    <row r="53" spans="2:8" x14ac:dyDescent="0.25">
      <c r="B53" s="95"/>
      <c r="C53" s="63" t="s">
        <v>111</v>
      </c>
      <c r="D53" s="64">
        <f>D36/D39</f>
        <v>0.13388394597851902</v>
      </c>
      <c r="E53" s="64">
        <v>0.12881382936349878</v>
      </c>
      <c r="F53" s="64">
        <v>7.6122811469170257E-2</v>
      </c>
      <c r="G53" s="64">
        <v>3.3466391047116684E-2</v>
      </c>
      <c r="H53" s="65"/>
    </row>
    <row r="54" spans="2:8" x14ac:dyDescent="0.25">
      <c r="B54" s="96"/>
      <c r="C54" s="51" t="s">
        <v>113</v>
      </c>
      <c r="D54" s="66">
        <f>SUM(D49:D53)</f>
        <v>1</v>
      </c>
      <c r="E54" s="66">
        <f>SUM(E49:E53)</f>
        <v>1</v>
      </c>
      <c r="F54" s="66">
        <f>SUM(F49:F53)</f>
        <v>0.99999999999999989</v>
      </c>
      <c r="G54" s="66">
        <f>SUM(G49:G53)</f>
        <v>1</v>
      </c>
      <c r="H54" s="67"/>
    </row>
    <row r="55" spans="2:8" x14ac:dyDescent="0.25">
      <c r="B55" s="94" t="s">
        <v>101</v>
      </c>
      <c r="C55" s="60" t="s">
        <v>108</v>
      </c>
      <c r="D55" s="61">
        <f>(D23+D24)/D40</f>
        <v>5.1128035834143805E-2</v>
      </c>
      <c r="E55" s="61">
        <f t="shared" ref="E55:G55" si="6">(E23+E24)/E40</f>
        <v>5.7921281131388759E-2</v>
      </c>
      <c r="F55" s="61">
        <f t="shared" si="6"/>
        <v>2.6336173508907823E-2</v>
      </c>
      <c r="G55" s="61">
        <f t="shared" si="6"/>
        <v>2.3140381919709539E-2</v>
      </c>
      <c r="H55" s="62"/>
    </row>
    <row r="56" spans="2:8" x14ac:dyDescent="0.25">
      <c r="B56" s="95"/>
      <c r="C56" s="63" t="s">
        <v>109</v>
      </c>
      <c r="D56" s="64">
        <f>D28/D40</f>
        <v>0.32418530745311835</v>
      </c>
      <c r="E56" s="64">
        <f t="shared" ref="E56:G56" si="7">E28/E40</f>
        <v>0.30721156345863881</v>
      </c>
      <c r="F56" s="64">
        <f t="shared" si="7"/>
        <v>0.35014289911589519</v>
      </c>
      <c r="G56" s="64">
        <f t="shared" si="7"/>
        <v>0.35721671990256681</v>
      </c>
      <c r="H56" s="65"/>
    </row>
    <row r="57" spans="2:8" x14ac:dyDescent="0.25">
      <c r="B57" s="95"/>
      <c r="C57" s="63" t="s">
        <v>110</v>
      </c>
      <c r="D57" s="64">
        <f>D31/D40</f>
        <v>0.10602304014903498</v>
      </c>
      <c r="E57" s="64">
        <f t="shared" ref="E57:G57" si="8">E31/E40</f>
        <v>0.10728435501481828</v>
      </c>
      <c r="F57" s="64">
        <f t="shared" si="8"/>
        <v>0.10635967841021395</v>
      </c>
      <c r="G57" s="64">
        <f t="shared" si="8"/>
        <v>0.11295585633200818</v>
      </c>
      <c r="H57" s="65"/>
    </row>
    <row r="58" spans="2:8" x14ac:dyDescent="0.25">
      <c r="B58" s="95"/>
      <c r="C58" s="63" t="s">
        <v>42</v>
      </c>
      <c r="D58" s="64">
        <f>D34/D40</f>
        <v>0.36274536662876866</v>
      </c>
      <c r="E58" s="64">
        <f t="shared" ref="E58:G58" si="9">E34/E40</f>
        <v>0.36338584724171996</v>
      </c>
      <c r="F58" s="64">
        <f t="shared" si="9"/>
        <v>0.42676086433932531</v>
      </c>
      <c r="G58" s="64">
        <f t="shared" si="9"/>
        <v>0.45021485856102211</v>
      </c>
      <c r="H58" s="65"/>
    </row>
    <row r="59" spans="2:8" x14ac:dyDescent="0.25">
      <c r="B59" s="95"/>
      <c r="C59" s="63" t="s">
        <v>111</v>
      </c>
      <c r="D59" s="64">
        <f>D37/D40</f>
        <v>0.15591824993493419</v>
      </c>
      <c r="E59" s="64">
        <f t="shared" ref="E59:G59" si="10">E37/E40</f>
        <v>0.16419695315343419</v>
      </c>
      <c r="F59" s="64">
        <f t="shared" si="10"/>
        <v>9.0400384625657734E-2</v>
      </c>
      <c r="G59" s="64">
        <f t="shared" si="10"/>
        <v>5.661006043615139E-2</v>
      </c>
      <c r="H59" s="65"/>
    </row>
    <row r="60" spans="2:8" x14ac:dyDescent="0.25">
      <c r="B60" s="68"/>
      <c r="C60" s="51" t="s">
        <v>113</v>
      </c>
      <c r="D60" s="66">
        <f>SUM(D55:D59)</f>
        <v>1</v>
      </c>
      <c r="E60" s="66">
        <f>SUM(E55:E59)</f>
        <v>1</v>
      </c>
      <c r="F60" s="66">
        <f>SUM(F55:F59)</f>
        <v>0.99999999999999989</v>
      </c>
      <c r="G60" s="66">
        <f>SUM(G55:G59)</f>
        <v>1.000137877151458</v>
      </c>
      <c r="H60" s="67"/>
    </row>
    <row r="67" spans="2:8" x14ac:dyDescent="0.25">
      <c r="B67" s="34" t="s">
        <v>114</v>
      </c>
    </row>
    <row r="68" spans="2:8" x14ac:dyDescent="0.25">
      <c r="B68" s="36" t="s">
        <v>108</v>
      </c>
      <c r="C68" s="69" t="s">
        <v>102</v>
      </c>
      <c r="D68" s="42">
        <f t="shared" ref="D68:H70" si="11">D23/D38</f>
        <v>5.553716201876141E-2</v>
      </c>
      <c r="E68" s="42">
        <f t="shared" si="11"/>
        <v>6.4523846381176211E-2</v>
      </c>
      <c r="F68" s="42">
        <f t="shared" si="11"/>
        <v>3.4826922670275526E-2</v>
      </c>
      <c r="G68" s="42">
        <f t="shared" si="11"/>
        <v>3.0046120455778622E-2</v>
      </c>
      <c r="H68" s="42">
        <f t="shared" si="11"/>
        <v>4.9288258036534166E-2</v>
      </c>
    </row>
    <row r="69" spans="2:8" x14ac:dyDescent="0.25">
      <c r="B69" s="36"/>
      <c r="C69" s="69" t="s">
        <v>103</v>
      </c>
      <c r="D69" s="42">
        <f t="shared" si="11"/>
        <v>3.2717734217149338E-2</v>
      </c>
      <c r="E69" s="42">
        <f t="shared" si="11"/>
        <v>3.9233649326854136E-2</v>
      </c>
      <c r="F69" s="42">
        <f t="shared" si="11"/>
        <v>1.178091129880016E-2</v>
      </c>
      <c r="G69" s="42">
        <f t="shared" si="11"/>
        <v>8.6249910898852384E-3</v>
      </c>
      <c r="H69" s="42">
        <f t="shared" si="11"/>
        <v>2.2714340779354272E-2</v>
      </c>
    </row>
    <row r="70" spans="2:8" x14ac:dyDescent="0.25">
      <c r="B70" s="36"/>
      <c r="C70" s="70" t="s">
        <v>101</v>
      </c>
      <c r="D70" s="42">
        <f t="shared" si="11"/>
        <v>5.1128035834143805E-2</v>
      </c>
      <c r="E70" s="42">
        <f t="shared" si="11"/>
        <v>5.7921281131388759E-2</v>
      </c>
      <c r="F70" s="42">
        <f t="shared" si="11"/>
        <v>2.6336173508907823E-2</v>
      </c>
      <c r="G70" s="42">
        <f t="shared" si="11"/>
        <v>2.3140381919709539E-2</v>
      </c>
      <c r="H70" s="42">
        <f t="shared" si="11"/>
        <v>4.2122534231828608E-2</v>
      </c>
    </row>
    <row r="71" spans="2:8" x14ac:dyDescent="0.25">
      <c r="B71" s="36" t="s">
        <v>109</v>
      </c>
      <c r="C71" s="69" t="s">
        <v>102</v>
      </c>
      <c r="D71" s="42">
        <f t="shared" ref="D71:H73" si="12">D26/D38</f>
        <v>0.30759370092109173</v>
      </c>
      <c r="E71" s="42">
        <f t="shared" si="12"/>
        <v>0.29149017014030593</v>
      </c>
      <c r="F71" s="42">
        <f t="shared" si="12"/>
        <v>0.31581061935674865</v>
      </c>
      <c r="G71" s="42">
        <f t="shared" si="12"/>
        <v>0.35099023331524687</v>
      </c>
      <c r="H71" s="42">
        <f t="shared" si="12"/>
        <v>0.3137052259920507</v>
      </c>
    </row>
    <row r="72" spans="2:8" x14ac:dyDescent="0.25">
      <c r="B72" s="36"/>
      <c r="C72" s="70" t="s">
        <v>103</v>
      </c>
      <c r="D72" s="42">
        <f t="shared" si="12"/>
        <v>0.39346354258976995</v>
      </c>
      <c r="E72" s="42">
        <f t="shared" si="12"/>
        <v>0.35170875487931169</v>
      </c>
      <c r="F72" s="42">
        <f t="shared" si="12"/>
        <v>0.40899699133649908</v>
      </c>
      <c r="G72" s="42">
        <f t="shared" si="12"/>
        <v>0.3703043695202794</v>
      </c>
      <c r="H72" s="42">
        <f t="shared" si="12"/>
        <v>0.38181200785594976</v>
      </c>
    </row>
    <row r="73" spans="2:8" x14ac:dyDescent="0.25">
      <c r="B73" s="36"/>
      <c r="C73" s="70" t="s">
        <v>101</v>
      </c>
      <c r="D73" s="42">
        <f t="shared" si="12"/>
        <v>0.32418530745311835</v>
      </c>
      <c r="E73" s="42">
        <f t="shared" si="12"/>
        <v>0.30721156345863881</v>
      </c>
      <c r="F73" s="42">
        <f t="shared" si="12"/>
        <v>0.35014289911589519</v>
      </c>
      <c r="G73" s="42">
        <f t="shared" si="12"/>
        <v>0.35721671990256681</v>
      </c>
      <c r="H73" s="42">
        <f t="shared" si="12"/>
        <v>0.33207039147897832</v>
      </c>
    </row>
    <row r="74" spans="2:8" x14ac:dyDescent="0.25">
      <c r="B74" s="36" t="s">
        <v>110</v>
      </c>
      <c r="C74" s="69" t="s">
        <v>102</v>
      </c>
      <c r="D74" s="42">
        <f t="shared" ref="D74:H76" si="13">D29/D38</f>
        <v>0.12205951016596629</v>
      </c>
      <c r="E74" s="42">
        <f t="shared" si="13"/>
        <v>0.12422071799490564</v>
      </c>
      <c r="F74" s="42">
        <f t="shared" si="13"/>
        <v>0.14571482946015099</v>
      </c>
      <c r="G74" s="42">
        <f t="shared" si="13"/>
        <v>0.15158708627238199</v>
      </c>
      <c r="H74" s="42">
        <f t="shared" si="13"/>
        <v>0.13227117013021777</v>
      </c>
    </row>
    <row r="75" spans="2:8" x14ac:dyDescent="0.25">
      <c r="B75" s="36"/>
      <c r="C75" s="69" t="s">
        <v>103</v>
      </c>
      <c r="D75" s="42">
        <f t="shared" si="13"/>
        <v>3.9062776930984366E-2</v>
      </c>
      <c r="E75" s="42">
        <f t="shared" si="13"/>
        <v>5.9348362941129613E-2</v>
      </c>
      <c r="F75" s="42">
        <f t="shared" si="13"/>
        <v>3.889513176496176E-2</v>
      </c>
      <c r="G75" s="42">
        <f t="shared" si="13"/>
        <v>3.1755649012759284E-2</v>
      </c>
      <c r="H75" s="42">
        <f t="shared" si="13"/>
        <v>4.1812742056863861E-2</v>
      </c>
    </row>
    <row r="76" spans="2:8" x14ac:dyDescent="0.25">
      <c r="B76" s="36"/>
      <c r="C76" s="70" t="s">
        <v>101</v>
      </c>
      <c r="D76" s="42">
        <f t="shared" si="13"/>
        <v>0.10602304014903498</v>
      </c>
      <c r="E76" s="42">
        <f t="shared" si="13"/>
        <v>0.10728435501481828</v>
      </c>
      <c r="F76" s="42">
        <f t="shared" si="13"/>
        <v>0.10635967841021395</v>
      </c>
      <c r="G76" s="42">
        <f t="shared" si="13"/>
        <v>0.11295585633200818</v>
      </c>
      <c r="H76" s="42">
        <f t="shared" si="13"/>
        <v>0.10787882687467673</v>
      </c>
    </row>
    <row r="77" spans="2:8" x14ac:dyDescent="0.25">
      <c r="B77" s="36" t="s">
        <v>42</v>
      </c>
      <c r="C77" s="69" t="s">
        <v>102</v>
      </c>
      <c r="D77" s="42">
        <f t="shared" ref="D77:H79" si="14">D32/D38</f>
        <v>0.3536143299800501</v>
      </c>
      <c r="E77" s="42">
        <f t="shared" si="14"/>
        <v>0.34306702880704765</v>
      </c>
      <c r="F77" s="42">
        <f t="shared" si="14"/>
        <v>0.40491848343236558</v>
      </c>
      <c r="G77" s="42">
        <f t="shared" si="14"/>
        <v>0.39995930548019532</v>
      </c>
      <c r="H77" s="42">
        <f t="shared" si="14"/>
        <v>0.36855730361444966</v>
      </c>
    </row>
    <row r="78" spans="2:8" x14ac:dyDescent="0.25">
      <c r="B78" s="36"/>
      <c r="C78" s="70" t="s">
        <v>103</v>
      </c>
      <c r="D78" s="42">
        <f t="shared" si="14"/>
        <v>0.40087200028357733</v>
      </c>
      <c r="E78" s="42">
        <f t="shared" si="14"/>
        <v>0.42089540348920579</v>
      </c>
      <c r="F78" s="42">
        <f t="shared" si="14"/>
        <v>0.46420415413056876</v>
      </c>
      <c r="G78" s="42">
        <f t="shared" si="14"/>
        <v>0.55584859932995934</v>
      </c>
      <c r="H78" s="42">
        <f t="shared" si="14"/>
        <v>0.46142691947651476</v>
      </c>
    </row>
    <row r="79" spans="2:8" x14ac:dyDescent="0.25">
      <c r="B79" s="36"/>
      <c r="C79" s="70" t="s">
        <v>101</v>
      </c>
      <c r="D79" s="42">
        <f t="shared" si="14"/>
        <v>0.36274536662876866</v>
      </c>
      <c r="E79" s="42">
        <f t="shared" si="14"/>
        <v>0.36338584724171996</v>
      </c>
      <c r="F79" s="42">
        <f t="shared" si="14"/>
        <v>0.42676086433932531</v>
      </c>
      <c r="G79" s="42">
        <f t="shared" si="14"/>
        <v>0.45021485856102211</v>
      </c>
      <c r="H79" s="42">
        <f t="shared" si="14"/>
        <v>0.39359982973794988</v>
      </c>
    </row>
    <row r="80" spans="2:8" x14ac:dyDescent="0.25">
      <c r="B80" s="36" t="s">
        <v>111</v>
      </c>
      <c r="C80" s="69" t="s">
        <v>102</v>
      </c>
      <c r="D80" s="42">
        <f t="shared" ref="D80:H82" si="15">D35/D38</f>
        <v>0.16119529691413048</v>
      </c>
      <c r="E80" s="42">
        <f t="shared" si="15"/>
        <v>0.17669823667656454</v>
      </c>
      <c r="F80" s="42">
        <f t="shared" si="15"/>
        <v>9.8729145080459282E-2</v>
      </c>
      <c r="G80" s="42">
        <f t="shared" si="15"/>
        <v>6.7620727075420509E-2</v>
      </c>
      <c r="H80" s="42">
        <f t="shared" si="15"/>
        <v>0.13621870351482951</v>
      </c>
    </row>
    <row r="81" spans="2:8" x14ac:dyDescent="0.25">
      <c r="B81" s="36"/>
      <c r="C81" s="69" t="s">
        <v>103</v>
      </c>
      <c r="D81" s="42">
        <f t="shared" si="15"/>
        <v>0.13388394597851902</v>
      </c>
      <c r="E81" s="42">
        <f t="shared" si="15"/>
        <v>0.12881382936349878</v>
      </c>
      <c r="F81" s="42">
        <f t="shared" si="15"/>
        <v>7.6122811469170257E-2</v>
      </c>
      <c r="G81" s="42">
        <f t="shared" si="15"/>
        <v>3.3466391047116684E-2</v>
      </c>
      <c r="H81" s="42">
        <f t="shared" si="15"/>
        <v>9.2233989831317337E-2</v>
      </c>
    </row>
    <row r="82" spans="2:8" x14ac:dyDescent="0.25">
      <c r="B82" s="43"/>
      <c r="C82" s="70" t="s">
        <v>101</v>
      </c>
      <c r="D82" s="42">
        <f t="shared" si="15"/>
        <v>0.15591824993493419</v>
      </c>
      <c r="E82" s="42">
        <f t="shared" si="15"/>
        <v>0.16419695315343419</v>
      </c>
      <c r="F82" s="42">
        <f t="shared" si="15"/>
        <v>9.0400384625657734E-2</v>
      </c>
      <c r="G82" s="42">
        <f t="shared" si="15"/>
        <v>5.661006043615139E-2</v>
      </c>
      <c r="H82" s="42">
        <f t="shared" si="15"/>
        <v>0.12435811454577402</v>
      </c>
    </row>
    <row r="83" spans="2:8" x14ac:dyDescent="0.25">
      <c r="D83" s="42"/>
      <c r="E83" s="42"/>
      <c r="F83" s="42"/>
      <c r="G83" s="42"/>
      <c r="H83" s="42"/>
    </row>
    <row r="84" spans="2:8" x14ac:dyDescent="0.25">
      <c r="B84" s="34" t="s">
        <v>115</v>
      </c>
      <c r="C84" s="69" t="s">
        <v>102</v>
      </c>
      <c r="D84" s="71">
        <f>D68+D71+D74+D77+D80</f>
        <v>1</v>
      </c>
      <c r="E84" s="71">
        <f t="shared" ref="E84:H84" si="16">E68+E71+E74+E77+E80</f>
        <v>1</v>
      </c>
      <c r="F84" s="71">
        <f t="shared" si="16"/>
        <v>1</v>
      </c>
      <c r="G84" s="71">
        <f t="shared" si="16"/>
        <v>1.0002034725990234</v>
      </c>
      <c r="H84" s="71">
        <f t="shared" si="16"/>
        <v>1.0000406612880819</v>
      </c>
    </row>
    <row r="85" spans="2:8" x14ac:dyDescent="0.25">
      <c r="C85" s="69" t="s">
        <v>103</v>
      </c>
      <c r="D85" s="71">
        <f t="shared" ref="D85:H86" si="17">D69+D72+D75+D78+D81</f>
        <v>1</v>
      </c>
      <c r="E85" s="71">
        <f t="shared" si="17"/>
        <v>1</v>
      </c>
      <c r="F85" s="71">
        <f t="shared" si="17"/>
        <v>0.99999999999999989</v>
      </c>
      <c r="G85" s="71">
        <f t="shared" si="17"/>
        <v>1</v>
      </c>
      <c r="H85" s="71">
        <f t="shared" si="17"/>
        <v>1</v>
      </c>
    </row>
    <row r="86" spans="2:8" x14ac:dyDescent="0.25">
      <c r="C86" s="70" t="s">
        <v>101</v>
      </c>
      <c r="D86" s="71">
        <f t="shared" si="17"/>
        <v>1</v>
      </c>
      <c r="E86" s="71">
        <f t="shared" si="17"/>
        <v>1</v>
      </c>
      <c r="F86" s="71">
        <f t="shared" si="17"/>
        <v>0.99999999999999989</v>
      </c>
      <c r="G86" s="71">
        <f t="shared" si="17"/>
        <v>1.000137877151458</v>
      </c>
      <c r="H86" s="71">
        <f t="shared" si="17"/>
        <v>1.0000296968692075</v>
      </c>
    </row>
  </sheetData>
  <mergeCells count="14">
    <mergeCell ref="B49:B54"/>
    <mergeCell ref="B55:B59"/>
    <mergeCell ref="B29:B31"/>
    <mergeCell ref="B32:B34"/>
    <mergeCell ref="B35:B37"/>
    <mergeCell ref="B38:B40"/>
    <mergeCell ref="B42:H42"/>
    <mergeCell ref="B43:B48"/>
    <mergeCell ref="B26:B28"/>
    <mergeCell ref="B4:G4"/>
    <mergeCell ref="B16:G17"/>
    <mergeCell ref="B18:G18"/>
    <mergeCell ref="B21:H21"/>
    <mergeCell ref="B23:B2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8"/>
  <sheetViews>
    <sheetView workbookViewId="0">
      <selection activeCell="A30" activeCellId="4" sqref="A8:J8 A16:J16 A21:J21 A26:J26 A30:J30"/>
    </sheetView>
  </sheetViews>
  <sheetFormatPr defaultRowHeight="15" x14ac:dyDescent="0.25"/>
  <cols>
    <col min="1" max="1" width="32.42578125" style="5" customWidth="1"/>
    <col min="2" max="5" width="9.140625" style="5"/>
    <col min="6" max="6" width="9.7109375" style="25" bestFit="1" customWidth="1"/>
    <col min="7" max="12" width="9.7109375" style="5" bestFit="1" customWidth="1"/>
    <col min="13" max="13" width="9.140625" style="5"/>
    <col min="14" max="14" width="9.140625" style="4"/>
    <col min="15" max="15" width="20.28515625" style="4" customWidth="1"/>
    <col min="16" max="18" width="9.140625" style="4"/>
    <col min="19" max="19" width="1.28515625" style="4" customWidth="1"/>
    <col min="20" max="20" width="9.140625" style="4"/>
    <col min="21" max="21" width="12.42578125" style="4" customWidth="1"/>
    <col min="22" max="16384" width="9.140625" style="4"/>
  </cols>
  <sheetData>
    <row r="1" spans="1:21" ht="12.75" customHeight="1" x14ac:dyDescent="0.25">
      <c r="B1" s="102" t="s">
        <v>116</v>
      </c>
      <c r="C1" s="102"/>
      <c r="D1" s="102"/>
      <c r="E1" s="102"/>
      <c r="F1" s="102"/>
      <c r="G1" s="102"/>
      <c r="H1" s="102"/>
      <c r="I1" s="102"/>
      <c r="J1" s="102"/>
      <c r="K1" s="102"/>
      <c r="L1" s="103"/>
    </row>
    <row r="2" spans="1:21" ht="12.75" customHeight="1" x14ac:dyDescent="0.25">
      <c r="B2" s="104" t="s">
        <v>47</v>
      </c>
      <c r="C2" s="104"/>
      <c r="D2" s="104"/>
      <c r="E2" s="104"/>
      <c r="F2" s="104"/>
      <c r="G2" s="104"/>
      <c r="H2" s="104"/>
      <c r="I2" s="104"/>
      <c r="J2" s="104"/>
      <c r="K2" s="104"/>
      <c r="L2" s="103"/>
    </row>
    <row r="3" spans="1:21" ht="12.75" customHeight="1" x14ac:dyDescent="0.25">
      <c r="B3" s="21"/>
      <c r="C3" s="21"/>
      <c r="D3" s="21"/>
      <c r="E3" s="21"/>
      <c r="F3" s="22"/>
      <c r="G3" s="21"/>
      <c r="H3" s="21"/>
      <c r="I3" s="21"/>
      <c r="J3" s="21"/>
      <c r="K3" s="21"/>
      <c r="L3" s="21"/>
    </row>
    <row r="4" spans="1:21" ht="12.75" customHeight="1" x14ac:dyDescent="0.25">
      <c r="B4" s="72" t="s">
        <v>48</v>
      </c>
      <c r="C4" s="72" t="s">
        <v>48</v>
      </c>
      <c r="D4" s="72" t="s">
        <v>48</v>
      </c>
      <c r="E4" s="72" t="s">
        <v>48</v>
      </c>
      <c r="F4" s="72" t="s">
        <v>48</v>
      </c>
      <c r="G4" s="21"/>
      <c r="H4" s="21"/>
      <c r="I4" s="21"/>
      <c r="J4" s="21"/>
      <c r="K4" s="21"/>
      <c r="L4" s="21"/>
    </row>
    <row r="5" spans="1:21" ht="12.75" customHeight="1" x14ac:dyDescent="0.25">
      <c r="B5" s="24">
        <v>1970</v>
      </c>
      <c r="C5" s="24">
        <v>1980</v>
      </c>
      <c r="D5" s="24">
        <v>1990</v>
      </c>
      <c r="E5" s="24">
        <v>2000</v>
      </c>
      <c r="F5" s="17">
        <v>2010</v>
      </c>
      <c r="G5" s="17">
        <v>2015</v>
      </c>
      <c r="H5" s="17">
        <v>2020</v>
      </c>
      <c r="I5" s="17">
        <v>2025</v>
      </c>
      <c r="J5" s="17">
        <v>2030</v>
      </c>
      <c r="K5" s="17">
        <v>2035</v>
      </c>
      <c r="L5" s="17">
        <v>2040</v>
      </c>
      <c r="M5" s="17">
        <v>2045</v>
      </c>
    </row>
    <row r="6" spans="1:21" ht="12.75" customHeight="1" x14ac:dyDescent="0.25">
      <c r="A6" s="15" t="s">
        <v>30</v>
      </c>
      <c r="B6" s="21">
        <v>1174933</v>
      </c>
      <c r="C6" s="21">
        <v>1460865</v>
      </c>
      <c r="D6" s="21">
        <v>1748991</v>
      </c>
      <c r="E6" s="21">
        <v>1980859</v>
      </c>
      <c r="F6" s="22">
        <v>2156411</v>
      </c>
      <c r="G6" s="22">
        <v>2242087.6301258458</v>
      </c>
      <c r="H6" s="22">
        <v>2325515.8009981676</v>
      </c>
      <c r="I6" s="22">
        <v>2416861.1551576885</v>
      </c>
      <c r="J6" s="22">
        <v>2503843.0371176712</v>
      </c>
      <c r="K6" s="22">
        <v>2578302.5639745253</v>
      </c>
      <c r="L6" s="22">
        <v>2646523.4202302294</v>
      </c>
      <c r="M6" s="22">
        <v>2706300.3382828915</v>
      </c>
      <c r="P6" s="73"/>
    </row>
    <row r="7" spans="1:21" ht="12.75" customHeight="1" x14ac:dyDescent="0.25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P7" s="73"/>
    </row>
    <row r="8" spans="1:21" ht="12.75" customHeight="1" x14ac:dyDescent="0.25">
      <c r="A8" s="14" t="s">
        <v>42</v>
      </c>
      <c r="B8" s="23">
        <v>623868</v>
      </c>
      <c r="C8" s="23">
        <v>756980</v>
      </c>
      <c r="D8" s="23">
        <v>867656</v>
      </c>
      <c r="E8" s="23">
        <v>958756</v>
      </c>
      <c r="F8" s="23">
        <v>1020749</v>
      </c>
      <c r="G8" s="23">
        <v>1056650.1988607461</v>
      </c>
      <c r="H8" s="23">
        <v>1092311.6343492109</v>
      </c>
      <c r="I8" s="23">
        <v>1124857.498044871</v>
      </c>
      <c r="J8" s="23">
        <v>1152507.1684652963</v>
      </c>
      <c r="K8" s="23">
        <v>1171750.1156718673</v>
      </c>
      <c r="L8" s="23">
        <v>1195769.2736089125</v>
      </c>
      <c r="M8" s="23">
        <v>1214879.8052222061</v>
      </c>
      <c r="O8" s="105" t="s">
        <v>117</v>
      </c>
      <c r="P8" s="105"/>
      <c r="Q8" s="105"/>
      <c r="R8" s="105"/>
      <c r="S8" s="105"/>
      <c r="T8" s="105"/>
      <c r="U8" s="105"/>
    </row>
    <row r="9" spans="1:21" ht="12.75" customHeight="1" x14ac:dyDescent="0.25">
      <c r="A9" s="11" t="s">
        <v>28</v>
      </c>
      <c r="B9" s="74">
        <v>81100</v>
      </c>
      <c r="C9" s="74">
        <v>121028</v>
      </c>
      <c r="D9" s="74">
        <v>149114</v>
      </c>
      <c r="E9" s="74">
        <v>178670</v>
      </c>
      <c r="F9" s="21">
        <v>199378</v>
      </c>
      <c r="G9" s="21">
        <v>211878.08258319049</v>
      </c>
      <c r="H9" s="21">
        <v>218994.04103289513</v>
      </c>
      <c r="I9" s="21">
        <v>226776.1604325503</v>
      </c>
      <c r="J9" s="21">
        <v>232903.22823247826</v>
      </c>
      <c r="K9" s="21">
        <v>238308.99151594998</v>
      </c>
      <c r="L9" s="21">
        <v>242753.47978446935</v>
      </c>
      <c r="M9" s="21">
        <v>248121.95948271707</v>
      </c>
      <c r="O9" s="75"/>
      <c r="P9" s="76"/>
      <c r="Q9" s="76"/>
      <c r="R9" s="76"/>
      <c r="S9" s="76"/>
      <c r="T9" s="77" t="s">
        <v>118</v>
      </c>
      <c r="U9" s="78" t="s">
        <v>119</v>
      </c>
    </row>
    <row r="10" spans="1:21" ht="12.75" customHeight="1" thickBot="1" x14ac:dyDescent="0.3">
      <c r="A10" s="11" t="s">
        <v>27</v>
      </c>
      <c r="B10" s="79">
        <v>184890</v>
      </c>
      <c r="C10" s="79">
        <v>237371</v>
      </c>
      <c r="D10" s="79">
        <v>268280</v>
      </c>
      <c r="E10" s="79">
        <v>299877</v>
      </c>
      <c r="F10" s="21">
        <v>316715</v>
      </c>
      <c r="G10" s="21">
        <v>325260.86139223864</v>
      </c>
      <c r="H10" s="21">
        <v>335198.75420083705</v>
      </c>
      <c r="I10" s="21">
        <v>341714.68606761866</v>
      </c>
      <c r="J10" s="21">
        <v>346387.90322053619</v>
      </c>
      <c r="K10" s="21">
        <v>350789.52753962926</v>
      </c>
      <c r="L10" s="21">
        <v>354928.66774620593</v>
      </c>
      <c r="M10" s="21">
        <v>361015.98529945029</v>
      </c>
      <c r="O10" s="80"/>
      <c r="P10" s="81">
        <v>2020</v>
      </c>
      <c r="Q10" s="81">
        <v>2025</v>
      </c>
      <c r="R10" s="81">
        <v>2030</v>
      </c>
      <c r="S10" s="80"/>
      <c r="T10" s="81" t="s">
        <v>120</v>
      </c>
      <c r="U10" s="82" t="s">
        <v>120</v>
      </c>
    </row>
    <row r="11" spans="1:21" ht="12.75" customHeight="1" thickTop="1" x14ac:dyDescent="0.25">
      <c r="A11" s="11" t="s">
        <v>26</v>
      </c>
      <c r="B11" s="74">
        <v>19623</v>
      </c>
      <c r="C11" s="74">
        <v>30631</v>
      </c>
      <c r="D11" s="74">
        <v>42248</v>
      </c>
      <c r="E11" s="74">
        <v>52503</v>
      </c>
      <c r="F11" s="21">
        <v>59786</v>
      </c>
      <c r="G11" s="21">
        <v>61045.249972780526</v>
      </c>
      <c r="H11" s="21">
        <v>62667.237923561501</v>
      </c>
      <c r="I11" s="21">
        <v>64393.68415020057</v>
      </c>
      <c r="J11" s="21">
        <v>66521.955217917566</v>
      </c>
      <c r="K11" s="21">
        <v>67974.789728646705</v>
      </c>
      <c r="L11" s="21">
        <v>69118.44317234699</v>
      </c>
      <c r="M11" s="21">
        <v>70331.947084799845</v>
      </c>
      <c r="O11" s="83" t="s">
        <v>13</v>
      </c>
      <c r="P11" s="84">
        <f>H27</f>
        <v>28820.893736296253</v>
      </c>
      <c r="Q11" s="84">
        <f t="shared" ref="Q11:R11" si="0">I27</f>
        <v>29349.180355547789</v>
      </c>
      <c r="R11" s="84">
        <f t="shared" si="0"/>
        <v>29845.533356418637</v>
      </c>
      <c r="S11" s="76"/>
      <c r="T11" s="84">
        <f>R11-P11</f>
        <v>1024.6396201223833</v>
      </c>
      <c r="U11" s="85">
        <f t="shared" ref="U11:U35" si="1">R11/P11-1</f>
        <v>3.5551972450874381E-2</v>
      </c>
    </row>
    <row r="12" spans="1:21" ht="12.75" customHeight="1" x14ac:dyDescent="0.25">
      <c r="A12" s="11" t="s">
        <v>25</v>
      </c>
      <c r="B12" s="74">
        <v>32026</v>
      </c>
      <c r="C12" s="74">
        <v>46547</v>
      </c>
      <c r="D12" s="74">
        <v>63193</v>
      </c>
      <c r="E12" s="74">
        <v>79667</v>
      </c>
      <c r="F12" s="21">
        <v>90218</v>
      </c>
      <c r="G12" s="21">
        <v>93563.274500486135</v>
      </c>
      <c r="H12" s="21">
        <v>96550.425826168692</v>
      </c>
      <c r="I12" s="21">
        <v>99865.882908520231</v>
      </c>
      <c r="J12" s="21">
        <v>103182.51332557856</v>
      </c>
      <c r="K12" s="21">
        <v>106528.41262046724</v>
      </c>
      <c r="L12" s="21">
        <v>110231.11324384481</v>
      </c>
      <c r="M12" s="21">
        <v>113288.53421256942</v>
      </c>
      <c r="O12" s="83" t="s">
        <v>28</v>
      </c>
      <c r="P12" s="84">
        <f>H9</f>
        <v>218994.04103289513</v>
      </c>
      <c r="Q12" s="84">
        <f t="shared" ref="Q12:R13" si="2">I9</f>
        <v>226776.1604325503</v>
      </c>
      <c r="R12" s="84">
        <f t="shared" si="2"/>
        <v>232903.22823247826</v>
      </c>
      <c r="S12" s="76"/>
      <c r="T12" s="84">
        <f t="shared" ref="T12:T42" si="3">R12-P12</f>
        <v>13909.187199583132</v>
      </c>
      <c r="U12" s="85">
        <f t="shared" si="1"/>
        <v>6.3513998526991022E-2</v>
      </c>
    </row>
    <row r="13" spans="1:21" ht="12.75" customHeight="1" x14ac:dyDescent="0.25">
      <c r="A13" s="11" t="s">
        <v>24</v>
      </c>
      <c r="B13" s="79">
        <v>16880</v>
      </c>
      <c r="C13" s="79">
        <v>39989</v>
      </c>
      <c r="D13" s="79">
        <v>68337</v>
      </c>
      <c r="E13" s="79">
        <v>90043</v>
      </c>
      <c r="F13" s="21">
        <v>104749</v>
      </c>
      <c r="G13" s="21">
        <v>114123.07329619255</v>
      </c>
      <c r="H13" s="21">
        <v>124642.4955246621</v>
      </c>
      <c r="I13" s="21">
        <v>133155.85145628397</v>
      </c>
      <c r="J13" s="21">
        <v>139776.91860469803</v>
      </c>
      <c r="K13" s="21">
        <v>142564.73281830267</v>
      </c>
      <c r="L13" s="21">
        <v>145513.71178307166</v>
      </c>
      <c r="M13" s="21">
        <v>147531.14270302589</v>
      </c>
      <c r="O13" s="83" t="s">
        <v>27</v>
      </c>
      <c r="P13" s="84">
        <f>H10</f>
        <v>335198.75420083705</v>
      </c>
      <c r="Q13" s="84">
        <f t="shared" si="2"/>
        <v>341714.68606761866</v>
      </c>
      <c r="R13" s="84">
        <f t="shared" si="2"/>
        <v>346387.90322053619</v>
      </c>
      <c r="S13" s="76"/>
      <c r="T13" s="84">
        <f t="shared" si="3"/>
        <v>11189.149019699136</v>
      </c>
      <c r="U13" s="85">
        <f t="shared" si="1"/>
        <v>3.3380640230527447E-2</v>
      </c>
    </row>
    <row r="14" spans="1:21" ht="12.75" customHeight="1" x14ac:dyDescent="0.25">
      <c r="A14" s="11" t="s">
        <v>23</v>
      </c>
      <c r="B14" s="74">
        <v>289349</v>
      </c>
      <c r="C14" s="74">
        <v>281414</v>
      </c>
      <c r="D14" s="74">
        <v>276484</v>
      </c>
      <c r="E14" s="74">
        <v>257996</v>
      </c>
      <c r="F14" s="21">
        <v>249903</v>
      </c>
      <c r="G14" s="21">
        <v>250779.65711585761</v>
      </c>
      <c r="H14" s="21">
        <v>254258.67984108641</v>
      </c>
      <c r="I14" s="21">
        <v>258951.23302969712</v>
      </c>
      <c r="J14" s="21">
        <v>263734.64986408758</v>
      </c>
      <c r="K14" s="21">
        <v>265583.66144887131</v>
      </c>
      <c r="L14" s="21">
        <v>273223.85787897377</v>
      </c>
      <c r="M14" s="21">
        <v>274590.23643964372</v>
      </c>
      <c r="O14" s="83" t="s">
        <v>17</v>
      </c>
      <c r="P14" s="84">
        <f>H22</f>
        <v>33902.263192701736</v>
      </c>
      <c r="Q14" s="84">
        <f t="shared" ref="Q14:R14" si="4">I22</f>
        <v>35702.549158605158</v>
      </c>
      <c r="R14" s="84">
        <f t="shared" si="4"/>
        <v>36944.16809164649</v>
      </c>
      <c r="S14" s="76"/>
      <c r="T14" s="84">
        <f t="shared" si="3"/>
        <v>3041.9048989447547</v>
      </c>
      <c r="U14" s="85">
        <f t="shared" si="1"/>
        <v>8.9725717768588176E-2</v>
      </c>
    </row>
    <row r="15" spans="1:21" ht="12.75" customHeight="1" x14ac:dyDescent="0.25">
      <c r="A15" s="11"/>
      <c r="O15" s="83" t="s">
        <v>9</v>
      </c>
      <c r="P15" s="84">
        <f>H32</f>
        <v>12649.129588117414</v>
      </c>
      <c r="Q15" s="84">
        <f t="shared" ref="Q15:R15" si="5">I32</f>
        <v>13441.983894628336</v>
      </c>
      <c r="R15" s="84">
        <f t="shared" si="5"/>
        <v>14270.033056052938</v>
      </c>
      <c r="S15" s="76"/>
      <c r="T15" s="84">
        <f t="shared" si="3"/>
        <v>1620.9034679355245</v>
      </c>
      <c r="U15" s="85">
        <f t="shared" si="1"/>
        <v>0.12814347869897702</v>
      </c>
    </row>
    <row r="16" spans="1:21" ht="12.75" customHeight="1" x14ac:dyDescent="0.25">
      <c r="A16" s="13" t="s">
        <v>43</v>
      </c>
      <c r="B16" s="23">
        <v>374563</v>
      </c>
      <c r="C16" s="23">
        <v>469483</v>
      </c>
      <c r="D16" s="23">
        <v>592809</v>
      </c>
      <c r="E16" s="23">
        <v>681235</v>
      </c>
      <c r="F16" s="23">
        <v>745928</v>
      </c>
      <c r="G16" s="23">
        <v>784104.49734791182</v>
      </c>
      <c r="H16" s="23">
        <v>810101.54283058248</v>
      </c>
      <c r="I16" s="23">
        <v>843769.90567028546</v>
      </c>
      <c r="J16" s="23">
        <v>876709.09141756734</v>
      </c>
      <c r="K16" s="23">
        <v>909919.18347083859</v>
      </c>
      <c r="L16" s="23">
        <v>935881.10581647034</v>
      </c>
      <c r="M16" s="23">
        <v>958256.24878505641</v>
      </c>
      <c r="O16" s="83" t="s">
        <v>26</v>
      </c>
      <c r="P16" s="84">
        <f>H11</f>
        <v>62667.237923561501</v>
      </c>
      <c r="Q16" s="84">
        <f t="shared" ref="Q16:R16" si="6">I11</f>
        <v>64393.68415020057</v>
      </c>
      <c r="R16" s="84">
        <f t="shared" si="6"/>
        <v>66521.955217917566</v>
      </c>
      <c r="S16" s="76"/>
      <c r="T16" s="84">
        <f t="shared" si="3"/>
        <v>3854.7172943560654</v>
      </c>
      <c r="U16" s="85">
        <f t="shared" si="1"/>
        <v>6.1510885465510201E-2</v>
      </c>
    </row>
    <row r="17" spans="1:21" ht="12.75" customHeight="1" x14ac:dyDescent="0.25">
      <c r="A17" s="11" t="s">
        <v>21</v>
      </c>
      <c r="B17" s="74">
        <v>24926</v>
      </c>
      <c r="C17" s="74">
        <v>37499</v>
      </c>
      <c r="D17" s="74">
        <v>52570</v>
      </c>
      <c r="E17" s="74">
        <v>70060</v>
      </c>
      <c r="F17" s="21">
        <v>84800</v>
      </c>
      <c r="G17" s="21">
        <v>89567.871442341246</v>
      </c>
      <c r="H17" s="21">
        <v>97009.868959920932</v>
      </c>
      <c r="I17" s="21">
        <v>108251.28628000512</v>
      </c>
      <c r="J17" s="21">
        <v>115682.42850692821</v>
      </c>
      <c r="K17" s="21">
        <v>121844.09183139067</v>
      </c>
      <c r="L17" s="21">
        <v>126389.0810654995</v>
      </c>
      <c r="M17" s="21">
        <v>131787.63743841942</v>
      </c>
      <c r="O17" s="83" t="s">
        <v>8</v>
      </c>
      <c r="P17" s="84">
        <f>H33</f>
        <v>39507.030621253114</v>
      </c>
      <c r="Q17" s="84">
        <f t="shared" ref="Q17:R17" si="7">I33</f>
        <v>42080.918348277482</v>
      </c>
      <c r="R17" s="84">
        <f t="shared" si="7"/>
        <v>44743.451451980494</v>
      </c>
      <c r="S17" s="76"/>
      <c r="T17" s="84">
        <f t="shared" si="3"/>
        <v>5236.4208307273802</v>
      </c>
      <c r="U17" s="85">
        <f t="shared" si="1"/>
        <v>0.13254402440234037</v>
      </c>
    </row>
    <row r="18" spans="1:21" ht="12.75" customHeight="1" x14ac:dyDescent="0.25">
      <c r="A18" s="11" t="s">
        <v>20</v>
      </c>
      <c r="B18" s="74">
        <v>156674</v>
      </c>
      <c r="C18" s="74">
        <v>207195</v>
      </c>
      <c r="D18" s="74">
        <v>282228</v>
      </c>
      <c r="E18" s="74">
        <v>324565</v>
      </c>
      <c r="F18" s="21">
        <v>357086</v>
      </c>
      <c r="G18" s="21">
        <v>380260.6869084753</v>
      </c>
      <c r="H18" s="21">
        <v>391401.09173400933</v>
      </c>
      <c r="I18" s="21">
        <v>406167.13902948261</v>
      </c>
      <c r="J18" s="21">
        <v>424102.13507838303</v>
      </c>
      <c r="K18" s="21">
        <v>443460.18620881566</v>
      </c>
      <c r="L18" s="21">
        <v>458333.82924623787</v>
      </c>
      <c r="M18" s="21">
        <v>470663.55951848131</v>
      </c>
      <c r="O18" s="83" t="s">
        <v>16</v>
      </c>
      <c r="P18" s="84">
        <f>H23</f>
        <v>59786.21022058004</v>
      </c>
      <c r="Q18" s="84">
        <f t="shared" ref="Q18:R18" si="8">I23</f>
        <v>64400.660197729165</v>
      </c>
      <c r="R18" s="84">
        <f t="shared" si="8"/>
        <v>70786.212532036137</v>
      </c>
      <c r="S18" s="76"/>
      <c r="T18" s="84">
        <f t="shared" si="3"/>
        <v>11000.002311456097</v>
      </c>
      <c r="U18" s="85">
        <f t="shared" si="1"/>
        <v>0.18398895449087349</v>
      </c>
    </row>
    <row r="19" spans="1:21" ht="12.75" customHeight="1" x14ac:dyDescent="0.25">
      <c r="A19" s="11" t="s">
        <v>19</v>
      </c>
      <c r="B19" s="74">
        <v>192963</v>
      </c>
      <c r="C19" s="74">
        <v>224789</v>
      </c>
      <c r="D19" s="74">
        <v>258011</v>
      </c>
      <c r="E19" s="74">
        <v>286610</v>
      </c>
      <c r="F19" s="21">
        <v>304042</v>
      </c>
      <c r="G19" s="21">
        <v>314275.93899709528</v>
      </c>
      <c r="H19" s="21">
        <v>321690.58213665226</v>
      </c>
      <c r="I19" s="21">
        <v>329351.48036079772</v>
      </c>
      <c r="J19" s="21">
        <v>336924.52783225616</v>
      </c>
      <c r="K19" s="21">
        <v>344614.90543063229</v>
      </c>
      <c r="L19" s="21">
        <v>351158.19550473301</v>
      </c>
      <c r="M19" s="21">
        <v>355805.0518281557</v>
      </c>
      <c r="O19" s="83" t="s">
        <v>3</v>
      </c>
      <c r="P19" s="84">
        <f>H39</f>
        <v>14373.871826286188</v>
      </c>
      <c r="Q19" s="84">
        <f t="shared" ref="Q19:R19" si="9">I39</f>
        <v>15200.604646143162</v>
      </c>
      <c r="R19" s="84">
        <f t="shared" si="9"/>
        <v>15802.105255597451</v>
      </c>
      <c r="S19" s="76"/>
      <c r="T19" s="84">
        <f t="shared" si="3"/>
        <v>1428.2334293112635</v>
      </c>
      <c r="U19" s="85">
        <f t="shared" si="1"/>
        <v>9.9363167180841705E-2</v>
      </c>
    </row>
    <row r="20" spans="1:21" ht="12.75" customHeight="1" x14ac:dyDescent="0.25">
      <c r="A20" s="11"/>
      <c r="O20" s="83" t="s">
        <v>21</v>
      </c>
      <c r="P20" s="84">
        <f>H17</f>
        <v>97009.868959920932</v>
      </c>
      <c r="Q20" s="84">
        <f t="shared" ref="Q20:R20" si="10">I17</f>
        <v>108251.28628000512</v>
      </c>
      <c r="R20" s="84">
        <f t="shared" si="10"/>
        <v>115682.42850692821</v>
      </c>
      <c r="S20" s="76"/>
      <c r="T20" s="84">
        <f t="shared" si="3"/>
        <v>18672.559547007273</v>
      </c>
      <c r="U20" s="85">
        <f t="shared" si="1"/>
        <v>0.19248103050960452</v>
      </c>
    </row>
    <row r="21" spans="1:21" ht="12.75" customHeight="1" x14ac:dyDescent="0.25">
      <c r="A21" s="13" t="s">
        <v>44</v>
      </c>
      <c r="B21" s="23">
        <v>29738</v>
      </c>
      <c r="C21" s="23">
        <v>50900</v>
      </c>
      <c r="D21" s="23">
        <v>75436</v>
      </c>
      <c r="E21" s="23">
        <v>97757</v>
      </c>
      <c r="F21" s="23">
        <v>119691</v>
      </c>
      <c r="G21" s="23">
        <v>127322.97425739493</v>
      </c>
      <c r="H21" s="23">
        <v>137322.42974845227</v>
      </c>
      <c r="I21" s="23">
        <v>147328.61694249519</v>
      </c>
      <c r="J21" s="23">
        <v>159507.00487904932</v>
      </c>
      <c r="K21" s="23">
        <v>168552.19978427247</v>
      </c>
      <c r="L21" s="23">
        <v>176531.29950742875</v>
      </c>
      <c r="M21" s="23">
        <v>184003.8653814776</v>
      </c>
      <c r="O21" s="83" t="s">
        <v>12</v>
      </c>
      <c r="P21" s="84">
        <f>H28</f>
        <v>12383.030019820579</v>
      </c>
      <c r="Q21" s="84">
        <f t="shared" ref="Q21:R21" si="11">I28</f>
        <v>12715.927052262681</v>
      </c>
      <c r="R21" s="84">
        <f t="shared" si="11"/>
        <v>12972.278316689166</v>
      </c>
      <c r="S21" s="76"/>
      <c r="T21" s="84">
        <f t="shared" si="3"/>
        <v>589.2482968685872</v>
      </c>
      <c r="U21" s="85">
        <f t="shared" si="1"/>
        <v>4.7585146440364046E-2</v>
      </c>
    </row>
    <row r="22" spans="1:21" ht="12.75" customHeight="1" x14ac:dyDescent="0.25">
      <c r="A22" s="11" t="s">
        <v>17</v>
      </c>
      <c r="B22" s="74">
        <v>5540</v>
      </c>
      <c r="C22" s="74">
        <v>10731</v>
      </c>
      <c r="D22" s="74">
        <v>16986</v>
      </c>
      <c r="E22" s="74">
        <v>25447</v>
      </c>
      <c r="F22" s="21">
        <v>30873</v>
      </c>
      <c r="G22" s="21">
        <v>31892.847373104989</v>
      </c>
      <c r="H22" s="21">
        <v>33902.263192701736</v>
      </c>
      <c r="I22" s="21">
        <v>35702.549158605158</v>
      </c>
      <c r="J22" s="21">
        <v>36944.16809164649</v>
      </c>
      <c r="K22" s="21">
        <v>37553.684212908556</v>
      </c>
      <c r="L22" s="21">
        <v>37648.347978900216</v>
      </c>
      <c r="M22" s="21">
        <v>37910.993301282593</v>
      </c>
      <c r="O22" s="83" t="s">
        <v>25</v>
      </c>
      <c r="P22" s="84">
        <f>H12</f>
        <v>96550.425826168692</v>
      </c>
      <c r="Q22" s="84">
        <f t="shared" ref="Q22:R23" si="12">I12</f>
        <v>99865.882908520231</v>
      </c>
      <c r="R22" s="84">
        <f t="shared" si="12"/>
        <v>103182.51332557856</v>
      </c>
      <c r="S22" s="76"/>
      <c r="T22" s="84">
        <f t="shared" si="3"/>
        <v>6632.0874994098704</v>
      </c>
      <c r="U22" s="85">
        <f t="shared" si="1"/>
        <v>6.869040133857518E-2</v>
      </c>
    </row>
    <row r="23" spans="1:21" ht="12.75" customHeight="1" x14ac:dyDescent="0.25">
      <c r="A23" s="11" t="s">
        <v>16</v>
      </c>
      <c r="B23" s="74">
        <v>12098</v>
      </c>
      <c r="C23" s="74">
        <v>21378</v>
      </c>
      <c r="D23" s="74">
        <v>32950</v>
      </c>
      <c r="E23" s="74">
        <v>41668</v>
      </c>
      <c r="F23" s="21">
        <v>51214</v>
      </c>
      <c r="G23" s="21">
        <v>55185.627864455601</v>
      </c>
      <c r="H23" s="21">
        <v>59786.21022058004</v>
      </c>
      <c r="I23" s="21">
        <v>64400.660197729165</v>
      </c>
      <c r="J23" s="21">
        <v>70786.212532036137</v>
      </c>
      <c r="K23" s="21">
        <v>76081.396526419878</v>
      </c>
      <c r="L23" s="21">
        <v>80923.191886431348</v>
      </c>
      <c r="M23" s="21">
        <v>85026.349378903353</v>
      </c>
      <c r="O23" s="83" t="s">
        <v>24</v>
      </c>
      <c r="P23" s="84">
        <f>H13</f>
        <v>124642.4955246621</v>
      </c>
      <c r="Q23" s="84">
        <f t="shared" si="12"/>
        <v>133155.85145628397</v>
      </c>
      <c r="R23" s="84">
        <f t="shared" si="12"/>
        <v>139776.91860469803</v>
      </c>
      <c r="S23" s="76"/>
      <c r="T23" s="84">
        <f t="shared" si="3"/>
        <v>15134.423080035936</v>
      </c>
      <c r="U23" s="85">
        <f t="shared" si="1"/>
        <v>0.12142265778882289</v>
      </c>
    </row>
    <row r="24" spans="1:21" ht="12.75" customHeight="1" x14ac:dyDescent="0.25">
      <c r="A24" s="11" t="s">
        <v>15</v>
      </c>
      <c r="B24" s="74">
        <v>12100</v>
      </c>
      <c r="C24" s="74">
        <v>18791</v>
      </c>
      <c r="D24" s="74">
        <v>25500</v>
      </c>
      <c r="E24" s="74">
        <v>30642</v>
      </c>
      <c r="F24" s="21">
        <v>37604</v>
      </c>
      <c r="G24" s="21">
        <v>40244.499019834337</v>
      </c>
      <c r="H24" s="21">
        <v>43633.956335170471</v>
      </c>
      <c r="I24" s="21">
        <v>47225.40758616088</v>
      </c>
      <c r="J24" s="21">
        <v>51776.624255366682</v>
      </c>
      <c r="K24" s="21">
        <v>54917.119044944047</v>
      </c>
      <c r="L24" s="21">
        <v>57959.759642097182</v>
      </c>
      <c r="M24" s="21">
        <v>61066.522701291666</v>
      </c>
      <c r="O24" s="83" t="s">
        <v>7</v>
      </c>
      <c r="P24" s="84">
        <f>H34</f>
        <v>8432.3445094589824</v>
      </c>
      <c r="Q24" s="84">
        <f t="shared" ref="Q24:R24" si="13">I34</f>
        <v>8738.6605684005281</v>
      </c>
      <c r="R24" s="84">
        <f t="shared" si="13"/>
        <v>9041.8439518073919</v>
      </c>
      <c r="S24" s="76"/>
      <c r="T24" s="84">
        <f t="shared" si="3"/>
        <v>609.4994423484095</v>
      </c>
      <c r="U24" s="85">
        <f t="shared" si="1"/>
        <v>7.2281136244457755E-2</v>
      </c>
    </row>
    <row r="25" spans="1:21" ht="12.75" customHeight="1" x14ac:dyDescent="0.25">
      <c r="A25" s="11"/>
      <c r="O25" s="83" t="s">
        <v>20</v>
      </c>
      <c r="P25" s="84">
        <f>H18</f>
        <v>391401.09173400933</v>
      </c>
      <c r="Q25" s="84">
        <f t="shared" ref="Q25:R26" si="14">I18</f>
        <v>406167.13902948261</v>
      </c>
      <c r="R25" s="84">
        <f t="shared" si="14"/>
        <v>424102.13507838303</v>
      </c>
      <c r="S25" s="76"/>
      <c r="T25" s="84">
        <f t="shared" si="3"/>
        <v>32701.043344373698</v>
      </c>
      <c r="U25" s="85">
        <f t="shared" si="1"/>
        <v>8.3548676881557871E-2</v>
      </c>
    </row>
    <row r="26" spans="1:21" ht="12.75" customHeight="1" x14ac:dyDescent="0.25">
      <c r="A26" s="13" t="s">
        <v>45</v>
      </c>
      <c r="B26" s="23">
        <v>66635</v>
      </c>
      <c r="C26" s="23">
        <v>78390</v>
      </c>
      <c r="D26" s="23">
        <v>84506</v>
      </c>
      <c r="E26" s="23">
        <v>90524</v>
      </c>
      <c r="F26" s="23">
        <v>96921</v>
      </c>
      <c r="G26" s="23">
        <v>97329.521695553034</v>
      </c>
      <c r="H26" s="23">
        <v>101388.62043907633</v>
      </c>
      <c r="I26" s="23">
        <v>106257.95660204918</v>
      </c>
      <c r="J26" s="23">
        <v>110442.46195828069</v>
      </c>
      <c r="K26" s="23">
        <v>113925.38444242251</v>
      </c>
      <c r="L26" s="23">
        <v>116729.49103381144</v>
      </c>
      <c r="M26" s="23">
        <v>119906.17946420786</v>
      </c>
      <c r="O26" s="83" t="s">
        <v>19</v>
      </c>
      <c r="P26" s="84">
        <f>H19</f>
        <v>321690.58213665226</v>
      </c>
      <c r="Q26" s="84">
        <f t="shared" si="14"/>
        <v>329351.48036079772</v>
      </c>
      <c r="R26" s="84">
        <f t="shared" si="14"/>
        <v>336924.52783225616</v>
      </c>
      <c r="S26" s="76"/>
      <c r="T26" s="84">
        <f t="shared" si="3"/>
        <v>15233.945695603907</v>
      </c>
      <c r="U26" s="85">
        <f t="shared" si="1"/>
        <v>4.7355895825177186E-2</v>
      </c>
    </row>
    <row r="27" spans="1:21" ht="12.75" customHeight="1" x14ac:dyDescent="0.25">
      <c r="A27" s="11" t="s">
        <v>13</v>
      </c>
      <c r="B27" s="74">
        <v>27857</v>
      </c>
      <c r="C27" s="74">
        <v>29669</v>
      </c>
      <c r="D27" s="74">
        <v>29634</v>
      </c>
      <c r="E27" s="74">
        <v>29322</v>
      </c>
      <c r="F27" s="21">
        <v>29177</v>
      </c>
      <c r="G27" s="21">
        <v>28043.570679948203</v>
      </c>
      <c r="H27" s="21">
        <v>28820.893736296253</v>
      </c>
      <c r="I27" s="21">
        <v>29349.180355547789</v>
      </c>
      <c r="J27" s="21">
        <v>29845.533356418637</v>
      </c>
      <c r="K27" s="21">
        <v>30064.24996221378</v>
      </c>
      <c r="L27" s="21">
        <v>30344.617599286132</v>
      </c>
      <c r="M27" s="21">
        <v>30499.449909573999</v>
      </c>
      <c r="O27" s="83" t="s">
        <v>6</v>
      </c>
      <c r="P27" s="84">
        <f>H35</f>
        <v>19598.363936447291</v>
      </c>
      <c r="Q27" s="84">
        <f t="shared" ref="Q27:R27" si="15">I35</f>
        <v>20581.610489177958</v>
      </c>
      <c r="R27" s="84">
        <f t="shared" si="15"/>
        <v>21887.941755577791</v>
      </c>
      <c r="S27" s="76"/>
      <c r="T27" s="84">
        <f t="shared" si="3"/>
        <v>2289.5778191304998</v>
      </c>
      <c r="U27" s="85">
        <f t="shared" si="1"/>
        <v>0.1168249465391622</v>
      </c>
    </row>
    <row r="28" spans="1:21" ht="12.75" customHeight="1" x14ac:dyDescent="0.25">
      <c r="A28" s="11" t="s">
        <v>12</v>
      </c>
      <c r="B28" s="74">
        <v>6315</v>
      </c>
      <c r="C28" s="74">
        <v>8764</v>
      </c>
      <c r="D28" s="74">
        <v>10110</v>
      </c>
      <c r="E28" s="74">
        <v>11476</v>
      </c>
      <c r="F28" s="21">
        <v>12057</v>
      </c>
      <c r="G28" s="21">
        <v>12021.048153027294</v>
      </c>
      <c r="H28" s="21">
        <v>12383.030019820579</v>
      </c>
      <c r="I28" s="21">
        <v>12715.927052262681</v>
      </c>
      <c r="J28" s="21">
        <v>12972.278316689166</v>
      </c>
      <c r="K28" s="21">
        <v>13073.764573335917</v>
      </c>
      <c r="L28" s="21">
        <v>13196.744829406995</v>
      </c>
      <c r="M28" s="21">
        <v>13292.723565306356</v>
      </c>
      <c r="O28" s="83" t="s">
        <v>15</v>
      </c>
      <c r="P28" s="84">
        <f>H24</f>
        <v>43633.956335170471</v>
      </c>
      <c r="Q28" s="84">
        <f t="shared" ref="Q28:R28" si="16">I24</f>
        <v>47225.40758616088</v>
      </c>
      <c r="R28" s="84">
        <f t="shared" si="16"/>
        <v>51776.624255366682</v>
      </c>
      <c r="S28" s="76"/>
      <c r="T28" s="84">
        <f t="shared" si="3"/>
        <v>8142.6679201962106</v>
      </c>
      <c r="U28" s="85">
        <f t="shared" si="1"/>
        <v>0.18661310144899557</v>
      </c>
    </row>
    <row r="29" spans="1:21" ht="12.75" customHeight="1" x14ac:dyDescent="0.25">
      <c r="A29" s="11" t="s">
        <v>11</v>
      </c>
      <c r="B29" s="74">
        <v>32463</v>
      </c>
      <c r="C29" s="74">
        <v>39957</v>
      </c>
      <c r="D29" s="74">
        <v>44762</v>
      </c>
      <c r="E29" s="74">
        <v>49726</v>
      </c>
      <c r="F29" s="21">
        <v>55687</v>
      </c>
      <c r="G29" s="21">
        <v>57264.902862577546</v>
      </c>
      <c r="H29" s="21">
        <v>60184.696682959489</v>
      </c>
      <c r="I29" s="21">
        <v>64192.849194238705</v>
      </c>
      <c r="J29" s="21">
        <v>67624.650285172887</v>
      </c>
      <c r="K29" s="21">
        <v>70787.369906872817</v>
      </c>
      <c r="L29" s="21">
        <v>73188.128605118312</v>
      </c>
      <c r="M29" s="21">
        <v>76114.005989327503</v>
      </c>
      <c r="O29" s="83" t="s">
        <v>2</v>
      </c>
      <c r="P29" s="84">
        <f>H40</f>
        <v>9149.760980003708</v>
      </c>
      <c r="Q29" s="84">
        <f t="shared" ref="Q29:R29" si="17">I40</f>
        <v>9673.1578284739844</v>
      </c>
      <c r="R29" s="84">
        <f t="shared" si="17"/>
        <v>9786.7216256814681</v>
      </c>
      <c r="S29" s="76"/>
      <c r="T29" s="84">
        <f t="shared" si="3"/>
        <v>636.96064567776011</v>
      </c>
      <c r="U29" s="85">
        <f t="shared" si="1"/>
        <v>6.9615003831225986E-2</v>
      </c>
    </row>
    <row r="30" spans="1:21" ht="12.75" customHeight="1" x14ac:dyDescent="0.25">
      <c r="A30" s="11" t="s">
        <v>41</v>
      </c>
      <c r="B30" s="21">
        <f>B31+B38</f>
        <v>80129</v>
      </c>
      <c r="C30" s="21">
        <f t="shared" ref="C30:M30" si="18">C31+C38</f>
        <v>105112</v>
      </c>
      <c r="D30" s="21">
        <f t="shared" si="18"/>
        <v>128584</v>
      </c>
      <c r="E30" s="21">
        <f t="shared" si="18"/>
        <v>152587</v>
      </c>
      <c r="F30" s="21">
        <f t="shared" si="18"/>
        <v>173122</v>
      </c>
      <c r="G30" s="21">
        <f t="shared" si="18"/>
        <v>176680.43796423945</v>
      </c>
      <c r="H30" s="21">
        <f t="shared" si="18"/>
        <v>184391.57363084529</v>
      </c>
      <c r="I30" s="21">
        <f t="shared" si="18"/>
        <v>194647.17789798748</v>
      </c>
      <c r="J30" s="21">
        <f t="shared" si="18"/>
        <v>204677.310397478</v>
      </c>
      <c r="K30" s="21">
        <f t="shared" si="18"/>
        <v>214155.68060512573</v>
      </c>
      <c r="L30" s="21">
        <f t="shared" si="18"/>
        <v>221612.25026360661</v>
      </c>
      <c r="M30" s="21">
        <f t="shared" si="18"/>
        <v>229254.23942994318</v>
      </c>
      <c r="O30" s="83" t="s">
        <v>5</v>
      </c>
      <c r="P30" s="84">
        <f>H36</f>
        <v>16966.871008117418</v>
      </c>
      <c r="Q30" s="84">
        <f t="shared" ref="Q30:R30" si="19">I36</f>
        <v>17661.144342682004</v>
      </c>
      <c r="R30" s="84">
        <f t="shared" si="19"/>
        <v>18089.636509858039</v>
      </c>
      <c r="S30" s="76"/>
      <c r="T30" s="84">
        <f t="shared" si="3"/>
        <v>1122.7655017406214</v>
      </c>
      <c r="U30" s="85">
        <f t="shared" si="1"/>
        <v>6.6173987012894786E-2</v>
      </c>
    </row>
    <row r="31" spans="1:21" ht="12.75" customHeight="1" x14ac:dyDescent="0.25">
      <c r="A31" s="13" t="s">
        <v>10</v>
      </c>
      <c r="B31" s="23">
        <v>39420</v>
      </c>
      <c r="C31" s="23">
        <v>52500</v>
      </c>
      <c r="D31" s="23">
        <v>66576</v>
      </c>
      <c r="E31" s="23">
        <v>79608</v>
      </c>
      <c r="F31" s="23">
        <v>91363</v>
      </c>
      <c r="G31" s="23">
        <v>93464.947388162778</v>
      </c>
      <c r="H31" s="23">
        <v>97153.739663394226</v>
      </c>
      <c r="I31" s="23">
        <v>102504.3176431663</v>
      </c>
      <c r="J31" s="23">
        <v>108032.90672527665</v>
      </c>
      <c r="K31" s="23">
        <v>113566.37964803171</v>
      </c>
      <c r="L31" s="23">
        <v>118216.81303531994</v>
      </c>
      <c r="M31" s="23">
        <v>123038.42127197961</v>
      </c>
      <c r="O31" s="83" t="s">
        <v>11</v>
      </c>
      <c r="P31" s="84">
        <f>H29</f>
        <v>60184.696682959489</v>
      </c>
      <c r="Q31" s="84">
        <f t="shared" ref="Q31:R31" si="20">I29</f>
        <v>64192.849194238705</v>
      </c>
      <c r="R31" s="84">
        <f t="shared" si="20"/>
        <v>67624.650285172887</v>
      </c>
      <c r="S31" s="76"/>
      <c r="T31" s="84">
        <f t="shared" si="3"/>
        <v>7439.953602213398</v>
      </c>
      <c r="U31" s="85">
        <f t="shared" si="1"/>
        <v>0.12361869399135683</v>
      </c>
    </row>
    <row r="32" spans="1:21" ht="12.75" customHeight="1" x14ac:dyDescent="0.25">
      <c r="A32" s="11" t="s">
        <v>9</v>
      </c>
      <c r="B32" s="74">
        <v>6360</v>
      </c>
      <c r="C32" s="74">
        <v>8219</v>
      </c>
      <c r="D32" s="74">
        <v>9983</v>
      </c>
      <c r="E32" s="74">
        <v>11097</v>
      </c>
      <c r="F32" s="21">
        <v>12158</v>
      </c>
      <c r="G32" s="21">
        <v>12116.943145638787</v>
      </c>
      <c r="H32" s="21">
        <v>12649.129588117414</v>
      </c>
      <c r="I32" s="21">
        <v>13441.983894628336</v>
      </c>
      <c r="J32" s="21">
        <v>14270.033056052938</v>
      </c>
      <c r="K32" s="21">
        <v>15090.766774522357</v>
      </c>
      <c r="L32" s="21">
        <v>15908.751107893035</v>
      </c>
      <c r="M32" s="21">
        <v>16771.170769567325</v>
      </c>
      <c r="O32" s="83" t="s">
        <v>1</v>
      </c>
      <c r="P32" s="84">
        <f>H41</f>
        <v>40688.35325918458</v>
      </c>
      <c r="Q32" s="84">
        <f t="shared" ref="Q32:R33" si="21">I41</f>
        <v>43030.452962596319</v>
      </c>
      <c r="R32" s="84">
        <f t="shared" si="21"/>
        <v>45887.773412275383</v>
      </c>
      <c r="S32" s="76"/>
      <c r="T32" s="84">
        <f t="shared" si="3"/>
        <v>5199.4201530908031</v>
      </c>
      <c r="U32" s="85">
        <f t="shared" si="1"/>
        <v>0.12778644837186026</v>
      </c>
    </row>
    <row r="33" spans="1:21" ht="12.75" customHeight="1" x14ac:dyDescent="0.25">
      <c r="A33" s="11" t="s">
        <v>8</v>
      </c>
      <c r="B33" s="74">
        <v>14242</v>
      </c>
      <c r="C33" s="74">
        <v>19364</v>
      </c>
      <c r="D33" s="74">
        <v>24725</v>
      </c>
      <c r="E33" s="74">
        <v>31223</v>
      </c>
      <c r="F33" s="21">
        <v>36867</v>
      </c>
      <c r="G33" s="21">
        <v>38618.101631678197</v>
      </c>
      <c r="H33" s="21">
        <v>39507.030621253114</v>
      </c>
      <c r="I33" s="21">
        <v>42080.918348277482</v>
      </c>
      <c r="J33" s="21">
        <v>44743.451451980494</v>
      </c>
      <c r="K33" s="21">
        <v>47684.571631656268</v>
      </c>
      <c r="L33" s="21">
        <v>50001.055787708792</v>
      </c>
      <c r="M33" s="21">
        <v>52375.07496765058</v>
      </c>
      <c r="O33" s="83" t="s">
        <v>0</v>
      </c>
      <c r="P33" s="84">
        <f>H42</f>
        <v>23025.847901976573</v>
      </c>
      <c r="Q33" s="84">
        <f t="shared" si="21"/>
        <v>24238.644817607706</v>
      </c>
      <c r="R33" s="84">
        <f t="shared" si="21"/>
        <v>25167.803378647041</v>
      </c>
      <c r="S33" s="76"/>
      <c r="T33" s="84">
        <f t="shared" si="3"/>
        <v>2141.9554766704678</v>
      </c>
      <c r="U33" s="85">
        <f t="shared" si="1"/>
        <v>9.3023956632954263E-2</v>
      </c>
    </row>
    <row r="34" spans="1:21" ht="12.75" customHeight="1" x14ac:dyDescent="0.25">
      <c r="A34" s="11" t="s">
        <v>7</v>
      </c>
      <c r="B34" s="74">
        <v>5109</v>
      </c>
      <c r="C34" s="74">
        <v>6133</v>
      </c>
      <c r="D34" s="74">
        <v>6702</v>
      </c>
      <c r="E34" s="74">
        <v>7666</v>
      </c>
      <c r="F34" s="21">
        <v>8165</v>
      </c>
      <c r="G34" s="21">
        <v>7835.8560969025129</v>
      </c>
      <c r="H34" s="21">
        <v>8432.3445094589824</v>
      </c>
      <c r="I34" s="21">
        <v>8738.6605684005281</v>
      </c>
      <c r="J34" s="21">
        <v>9041.8439518073919</v>
      </c>
      <c r="K34" s="21">
        <v>9316.3162889763971</v>
      </c>
      <c r="L34" s="21">
        <v>9522.773017524798</v>
      </c>
      <c r="M34" s="21">
        <v>9679.4327299785127</v>
      </c>
      <c r="O34" s="83" t="s">
        <v>93</v>
      </c>
      <c r="P34" s="84">
        <f>H14</f>
        <v>254258.67984108641</v>
      </c>
      <c r="Q34" s="84">
        <f t="shared" ref="Q34:R34" si="22">I14</f>
        <v>258951.23302969712</v>
      </c>
      <c r="R34" s="84">
        <f t="shared" si="22"/>
        <v>263734.64986408758</v>
      </c>
      <c r="S34" s="76"/>
      <c r="T34" s="84">
        <f t="shared" si="3"/>
        <v>9475.9700230011658</v>
      </c>
      <c r="U34" s="85">
        <f t="shared" si="1"/>
        <v>3.7269012915994493E-2</v>
      </c>
    </row>
    <row r="35" spans="1:21" ht="12.75" customHeight="1" x14ac:dyDescent="0.25">
      <c r="A35" s="11" t="s">
        <v>6</v>
      </c>
      <c r="B35" s="74">
        <v>5795</v>
      </c>
      <c r="C35" s="74">
        <v>8850</v>
      </c>
      <c r="D35" s="74">
        <v>12489</v>
      </c>
      <c r="E35" s="74">
        <v>15315</v>
      </c>
      <c r="F35" s="21">
        <v>18016</v>
      </c>
      <c r="G35" s="21">
        <v>18456.026399807732</v>
      </c>
      <c r="H35" s="21">
        <v>19598.363936447291</v>
      </c>
      <c r="I35" s="21">
        <v>20581.610489177958</v>
      </c>
      <c r="J35" s="21">
        <v>21887.941755577791</v>
      </c>
      <c r="K35" s="21">
        <v>23041.816687427527</v>
      </c>
      <c r="L35" s="21">
        <v>24073.989646838458</v>
      </c>
      <c r="M35" s="21">
        <v>25262.914593297672</v>
      </c>
      <c r="O35" s="86" t="s">
        <v>94</v>
      </c>
      <c r="P35" s="84">
        <f>SUM(P11:P34)</f>
        <v>2325515.8009981671</v>
      </c>
      <c r="Q35" s="84">
        <f t="shared" ref="Q35:R35" si="23">SUM(Q11:Q34)</f>
        <v>2416861.1551576876</v>
      </c>
      <c r="R35" s="84">
        <f t="shared" si="23"/>
        <v>2503843.0371176712</v>
      </c>
      <c r="S35" s="76"/>
      <c r="T35" s="84">
        <f t="shared" si="3"/>
        <v>178327.23611950409</v>
      </c>
      <c r="U35" s="85">
        <f t="shared" si="1"/>
        <v>7.6682874415629376E-2</v>
      </c>
    </row>
    <row r="36" spans="1:21" ht="12.75" customHeight="1" x14ac:dyDescent="0.25">
      <c r="A36" s="11" t="s">
        <v>5</v>
      </c>
      <c r="B36" s="74">
        <v>7914</v>
      </c>
      <c r="C36" s="74">
        <v>9934</v>
      </c>
      <c r="D36" s="74">
        <v>12677</v>
      </c>
      <c r="E36" s="74">
        <v>14307</v>
      </c>
      <c r="F36" s="21">
        <v>16157</v>
      </c>
      <c r="G36" s="21">
        <v>16438.020114135557</v>
      </c>
      <c r="H36" s="21">
        <v>16966.871008117418</v>
      </c>
      <c r="I36" s="21">
        <v>17661.144342682004</v>
      </c>
      <c r="J36" s="21">
        <v>18089.636509858039</v>
      </c>
      <c r="K36" s="21">
        <v>18432.90826544915</v>
      </c>
      <c r="L36" s="21">
        <v>18710.243475354866</v>
      </c>
      <c r="M36" s="21">
        <v>18949.828211485528</v>
      </c>
      <c r="O36" s="87"/>
      <c r="P36" s="77"/>
      <c r="Q36" s="77"/>
      <c r="R36" s="77"/>
      <c r="S36" s="76"/>
      <c r="T36" s="84"/>
      <c r="U36" s="85"/>
    </row>
    <row r="37" spans="1:21" ht="12.75" customHeight="1" x14ac:dyDescent="0.25">
      <c r="A37" s="11"/>
      <c r="O37" s="87" t="s">
        <v>121</v>
      </c>
      <c r="P37" s="77"/>
      <c r="Q37" s="77"/>
      <c r="R37" s="77"/>
      <c r="S37" s="76"/>
      <c r="T37" s="84"/>
      <c r="U37" s="85"/>
    </row>
    <row r="38" spans="1:21" ht="12.75" customHeight="1" x14ac:dyDescent="0.25">
      <c r="A38" s="13" t="s">
        <v>4</v>
      </c>
      <c r="B38" s="23">
        <v>40709</v>
      </c>
      <c r="C38" s="23">
        <v>52612</v>
      </c>
      <c r="D38" s="23">
        <v>62008</v>
      </c>
      <c r="E38" s="23">
        <v>72979</v>
      </c>
      <c r="F38" s="23">
        <v>81759</v>
      </c>
      <c r="G38" s="23">
        <v>83215.490576076656</v>
      </c>
      <c r="H38" s="23">
        <v>87237.83396745105</v>
      </c>
      <c r="I38" s="23">
        <v>92142.860254821178</v>
      </c>
      <c r="J38" s="23">
        <v>96644.403672201355</v>
      </c>
      <c r="K38" s="23">
        <v>100589.30095709402</v>
      </c>
      <c r="L38" s="23">
        <v>103395.43722828667</v>
      </c>
      <c r="M38" s="23">
        <v>106215.81815796357</v>
      </c>
      <c r="O38" s="83" t="s">
        <v>45</v>
      </c>
      <c r="P38" s="84">
        <f>SUM(H27:H29)</f>
        <v>101388.62043907633</v>
      </c>
      <c r="Q38" s="84">
        <f t="shared" ref="Q38:R38" si="24">SUM(I27:I29)</f>
        <v>106257.95660204918</v>
      </c>
      <c r="R38" s="84">
        <f t="shared" si="24"/>
        <v>110442.46195828069</v>
      </c>
      <c r="S38" s="76"/>
      <c r="T38" s="84">
        <f t="shared" si="3"/>
        <v>9053.8415192043612</v>
      </c>
      <c r="U38" s="85">
        <f>R38/P38-1</f>
        <v>8.9298399366670056E-2</v>
      </c>
    </row>
    <row r="39" spans="1:21" ht="12.75" customHeight="1" x14ac:dyDescent="0.25">
      <c r="A39" s="11" t="s">
        <v>3</v>
      </c>
      <c r="B39" s="74">
        <v>9725</v>
      </c>
      <c r="C39" s="74">
        <v>11329</v>
      </c>
      <c r="D39" s="74">
        <v>12117</v>
      </c>
      <c r="E39" s="74">
        <v>12706</v>
      </c>
      <c r="F39" s="21">
        <v>13522</v>
      </c>
      <c r="G39" s="21">
        <v>13464.243855464196</v>
      </c>
      <c r="H39" s="21">
        <v>14373.871826286188</v>
      </c>
      <c r="I39" s="21">
        <v>15200.604646143162</v>
      </c>
      <c r="J39" s="21">
        <v>15802.105255597451</v>
      </c>
      <c r="K39" s="21">
        <v>16454.149853660248</v>
      </c>
      <c r="L39" s="21">
        <v>16927.032523680467</v>
      </c>
      <c r="M39" s="21">
        <v>17289.358429727727</v>
      </c>
      <c r="O39" s="83" t="s">
        <v>122</v>
      </c>
      <c r="P39" s="84">
        <f>SUM(H17:H19)</f>
        <v>810101.54283058248</v>
      </c>
      <c r="Q39" s="84">
        <f t="shared" ref="Q39:R39" si="25">SUM(I17:I19)</f>
        <v>843769.90567028546</v>
      </c>
      <c r="R39" s="84">
        <f t="shared" si="25"/>
        <v>876709.09141756734</v>
      </c>
      <c r="S39" s="76"/>
      <c r="T39" s="84">
        <f t="shared" si="3"/>
        <v>66607.548586984864</v>
      </c>
      <c r="U39" s="85">
        <f>R39/P39-1</f>
        <v>8.2221234086594652E-2</v>
      </c>
    </row>
    <row r="40" spans="1:21" ht="12.75" customHeight="1" x14ac:dyDescent="0.25">
      <c r="A40" s="11" t="s">
        <v>2</v>
      </c>
      <c r="B40" s="74">
        <v>5945</v>
      </c>
      <c r="C40" s="74">
        <v>6751</v>
      </c>
      <c r="D40" s="74">
        <v>7977</v>
      </c>
      <c r="E40" s="74">
        <v>8361</v>
      </c>
      <c r="F40" s="21">
        <v>8788</v>
      </c>
      <c r="G40" s="21">
        <v>8731.7738719502777</v>
      </c>
      <c r="H40" s="21">
        <v>9149.760980003708</v>
      </c>
      <c r="I40" s="21">
        <v>9673.1578284739844</v>
      </c>
      <c r="J40" s="21">
        <v>9786.7216256814681</v>
      </c>
      <c r="K40" s="21">
        <v>10122.625288594456</v>
      </c>
      <c r="L40" s="21">
        <v>10176.220354928562</v>
      </c>
      <c r="M40" s="21">
        <v>10241.122729294681</v>
      </c>
      <c r="O40" s="83" t="s">
        <v>42</v>
      </c>
      <c r="P40" s="84">
        <f>SUM(H9:H14)</f>
        <v>1092311.6343492109</v>
      </c>
      <c r="Q40" s="84">
        <f t="shared" ref="Q40:R40" si="26">SUM(I9:I14)</f>
        <v>1124857.498044871</v>
      </c>
      <c r="R40" s="84">
        <f t="shared" si="26"/>
        <v>1152507.1684652963</v>
      </c>
      <c r="S40" s="76"/>
      <c r="T40" s="84">
        <f t="shared" si="3"/>
        <v>60195.534116085386</v>
      </c>
      <c r="U40" s="85">
        <f>R40/P40-1</f>
        <v>5.5108388689780297E-2</v>
      </c>
    </row>
    <row r="41" spans="1:21" ht="12.75" customHeight="1" x14ac:dyDescent="0.25">
      <c r="A41" s="11" t="s">
        <v>1</v>
      </c>
      <c r="B41" s="74">
        <v>17170</v>
      </c>
      <c r="C41" s="74">
        <v>22876</v>
      </c>
      <c r="D41" s="74">
        <v>27772</v>
      </c>
      <c r="E41" s="74">
        <v>32218</v>
      </c>
      <c r="F41" s="21">
        <v>37220</v>
      </c>
      <c r="G41" s="21">
        <v>38738.847524252786</v>
      </c>
      <c r="H41" s="21">
        <v>40688.35325918458</v>
      </c>
      <c r="I41" s="21">
        <v>43030.452962596319</v>
      </c>
      <c r="J41" s="21">
        <v>45887.773412275383</v>
      </c>
      <c r="K41" s="21">
        <v>47564.805816791981</v>
      </c>
      <c r="L41" s="21">
        <v>49271.332206538202</v>
      </c>
      <c r="M41" s="21">
        <v>51024.605906827193</v>
      </c>
      <c r="O41" s="83" t="s">
        <v>44</v>
      </c>
      <c r="P41" s="84">
        <f>SUM(H22:H24)</f>
        <v>137322.42974845227</v>
      </c>
      <c r="Q41" s="84">
        <f t="shared" ref="Q41:R41" si="27">SUM(I22:I24)</f>
        <v>147328.61694249519</v>
      </c>
      <c r="R41" s="84">
        <f t="shared" si="27"/>
        <v>159507.00487904932</v>
      </c>
      <c r="S41" s="76"/>
      <c r="T41" s="84">
        <f t="shared" si="3"/>
        <v>22184.575130597048</v>
      </c>
      <c r="U41" s="85">
        <f>R41/P41-1</f>
        <v>0.16155099477364931</v>
      </c>
    </row>
    <row r="42" spans="1:21" ht="12.75" customHeight="1" x14ac:dyDescent="0.25">
      <c r="A42" s="9" t="s">
        <v>0</v>
      </c>
      <c r="B42" s="88">
        <v>7869</v>
      </c>
      <c r="C42" s="88">
        <v>11656</v>
      </c>
      <c r="D42" s="88">
        <v>14142</v>
      </c>
      <c r="E42" s="88">
        <v>19694</v>
      </c>
      <c r="F42" s="20">
        <v>22229</v>
      </c>
      <c r="G42" s="20">
        <v>22280.6253244094</v>
      </c>
      <c r="H42" s="20">
        <v>23025.847901976573</v>
      </c>
      <c r="I42" s="20">
        <v>24238.644817607706</v>
      </c>
      <c r="J42" s="20">
        <v>25167.803378647041</v>
      </c>
      <c r="K42" s="20">
        <v>26447.719998047334</v>
      </c>
      <c r="L42" s="20">
        <v>27020.852143139433</v>
      </c>
      <c r="M42" s="20">
        <v>27660.731092113969</v>
      </c>
      <c r="O42" s="83" t="s">
        <v>41</v>
      </c>
      <c r="P42" s="84">
        <f>SUM(H32:H36,H39:H42)</f>
        <v>184391.57363084529</v>
      </c>
      <c r="Q42" s="84">
        <f>SUM(I32:I36,I39:I42)</f>
        <v>194647.17789798748</v>
      </c>
      <c r="R42" s="84">
        <f>SUM(J32:J36,J39:J42)</f>
        <v>204677.310397478</v>
      </c>
      <c r="S42" s="76"/>
      <c r="T42" s="84">
        <f t="shared" si="3"/>
        <v>20285.736766632705</v>
      </c>
      <c r="U42" s="85">
        <f>R42/P42-1</f>
        <v>0.11001444571022012</v>
      </c>
    </row>
    <row r="43" spans="1:21" ht="12.75" customHeight="1" x14ac:dyDescent="0.25">
      <c r="A43" s="7" t="s">
        <v>46</v>
      </c>
      <c r="B43" s="6"/>
      <c r="C43" s="6"/>
      <c r="D43" s="6"/>
      <c r="E43" s="6"/>
      <c r="F43" s="89"/>
      <c r="G43" s="6"/>
      <c r="H43" s="6"/>
      <c r="I43" s="6"/>
      <c r="J43" s="6"/>
      <c r="K43" s="6"/>
      <c r="L43" s="6"/>
      <c r="M43" s="6"/>
      <c r="P43" s="73"/>
    </row>
    <row r="44" spans="1:21" ht="12.75" customHeight="1" x14ac:dyDescent="0.25">
      <c r="A44" s="90"/>
      <c r="B44" s="6"/>
      <c r="C44" s="6"/>
      <c r="D44" s="6"/>
      <c r="E44" s="6"/>
      <c r="F44" s="89"/>
      <c r="G44" s="6"/>
      <c r="H44" s="6"/>
      <c r="I44" s="6"/>
      <c r="J44" s="6"/>
      <c r="K44" s="6"/>
      <c r="L44" s="6"/>
      <c r="M44" s="6"/>
    </row>
    <row r="45" spans="1:21" ht="12.75" customHeight="1" x14ac:dyDescent="0.25"/>
    <row r="46" spans="1:21" ht="12.75" customHeight="1" x14ac:dyDescent="0.25">
      <c r="B46" s="102" t="s">
        <v>123</v>
      </c>
      <c r="C46" s="102"/>
      <c r="D46" s="102"/>
      <c r="E46" s="102"/>
      <c r="F46" s="102"/>
      <c r="G46" s="102"/>
      <c r="H46" s="102"/>
      <c r="I46" s="102"/>
      <c r="J46" s="102"/>
      <c r="K46" s="102"/>
      <c r="L46" s="103"/>
    </row>
    <row r="47" spans="1:21" ht="12.75" customHeight="1" x14ac:dyDescent="0.25">
      <c r="B47" s="104" t="s">
        <v>47</v>
      </c>
      <c r="C47" s="104"/>
      <c r="D47" s="104"/>
      <c r="E47" s="104"/>
      <c r="F47" s="104"/>
      <c r="G47" s="104"/>
      <c r="H47" s="104"/>
      <c r="I47" s="104"/>
      <c r="J47" s="104"/>
      <c r="K47" s="104"/>
      <c r="L47" s="104"/>
    </row>
    <row r="48" spans="1:21" ht="12.75" customHeight="1" x14ac:dyDescent="0.25"/>
    <row r="49" spans="1:12" x14ac:dyDescent="0.25">
      <c r="B49" s="19" t="s">
        <v>40</v>
      </c>
      <c r="C49" s="19" t="s">
        <v>39</v>
      </c>
      <c r="D49" s="19" t="s">
        <v>38</v>
      </c>
      <c r="E49" s="18" t="s">
        <v>37</v>
      </c>
      <c r="F49" s="18" t="s">
        <v>36</v>
      </c>
      <c r="G49" s="18" t="s">
        <v>35</v>
      </c>
      <c r="H49" s="18" t="s">
        <v>34</v>
      </c>
      <c r="I49" s="18" t="s">
        <v>33</v>
      </c>
      <c r="J49" s="18" t="s">
        <v>32</v>
      </c>
      <c r="K49" s="18" t="s">
        <v>31</v>
      </c>
      <c r="L49" s="18"/>
    </row>
    <row r="50" spans="1:12" x14ac:dyDescent="0.25">
      <c r="B50" s="17">
        <v>1980</v>
      </c>
      <c r="C50" s="17">
        <v>1990</v>
      </c>
      <c r="D50" s="17">
        <v>2000</v>
      </c>
      <c r="E50" s="16">
        <v>2010</v>
      </c>
      <c r="F50" s="16">
        <v>2015</v>
      </c>
      <c r="G50" s="16">
        <v>2020</v>
      </c>
      <c r="H50" s="16">
        <v>2025</v>
      </c>
      <c r="I50" s="16">
        <v>2030</v>
      </c>
      <c r="J50" s="16">
        <v>2035</v>
      </c>
      <c r="K50" s="16">
        <v>2040</v>
      </c>
      <c r="L50" s="16"/>
    </row>
    <row r="51" spans="1:12" x14ac:dyDescent="0.25">
      <c r="A51" s="15" t="s">
        <v>30</v>
      </c>
      <c r="B51" s="10">
        <f>(C6/B6)^(0.1)-1</f>
        <v>2.2020714466305824E-2</v>
      </c>
      <c r="C51" s="10">
        <f>(D6/C6)^(0.1)-1</f>
        <v>1.8164027561189178E-2</v>
      </c>
      <c r="D51" s="10">
        <f>(E6/D6)^(0.1)-1</f>
        <v>1.2526967162458602E-2</v>
      </c>
      <c r="E51" s="10">
        <f>(F6/E6)^(0.1)-1</f>
        <v>8.5276224415280488E-3</v>
      </c>
      <c r="F51" s="10">
        <f t="shared" ref="F51:K51" si="28">(G6/F6)^(0.2)-1</f>
        <v>7.8228687695918175E-3</v>
      </c>
      <c r="G51" s="10">
        <f t="shared" si="28"/>
        <v>7.3336514157400501E-3</v>
      </c>
      <c r="H51" s="10">
        <f t="shared" si="28"/>
        <v>7.7353223399858617E-3</v>
      </c>
      <c r="I51" s="10">
        <f t="shared" si="28"/>
        <v>7.0964838372447048E-3</v>
      </c>
      <c r="J51" s="10">
        <f t="shared" si="28"/>
        <v>5.8781076821174949E-3</v>
      </c>
      <c r="K51" s="10">
        <f t="shared" si="28"/>
        <v>5.2367843350948906E-3</v>
      </c>
      <c r="L51" s="10"/>
    </row>
    <row r="52" spans="1:12" x14ac:dyDescent="0.25">
      <c r="F52" s="5"/>
      <c r="G52" s="25"/>
    </row>
    <row r="53" spans="1:12" x14ac:dyDescent="0.25">
      <c r="A53" s="14" t="s">
        <v>29</v>
      </c>
      <c r="B53" s="12">
        <f t="shared" ref="B53:E59" si="29">(C8/B8)^(0.1)-1</f>
        <v>1.952802798531339E-2</v>
      </c>
      <c r="C53" s="12">
        <f t="shared" si="29"/>
        <v>1.3739378516312017E-2</v>
      </c>
      <c r="D53" s="12">
        <f t="shared" si="29"/>
        <v>1.0034136509947889E-2</v>
      </c>
      <c r="E53" s="12">
        <f t="shared" si="29"/>
        <v>6.2852034882132646E-3</v>
      </c>
      <c r="F53" s="12">
        <f t="shared" ref="F53:K59" si="30">(G8/F8)^(0.2)-1</f>
        <v>6.937361351696758E-3</v>
      </c>
      <c r="G53" s="12">
        <f t="shared" si="30"/>
        <v>6.6605840087810009E-3</v>
      </c>
      <c r="H53" s="12">
        <f t="shared" si="30"/>
        <v>5.8893027906994355E-3</v>
      </c>
      <c r="I53" s="12">
        <f t="shared" si="30"/>
        <v>4.8684840573438581E-3</v>
      </c>
      <c r="J53" s="12">
        <f t="shared" si="30"/>
        <v>3.3172380450186001E-3</v>
      </c>
      <c r="K53" s="12">
        <f t="shared" si="30"/>
        <v>4.0664989272738428E-3</v>
      </c>
      <c r="L53" s="12"/>
    </row>
    <row r="54" spans="1:12" x14ac:dyDescent="0.25">
      <c r="A54" s="11" t="s">
        <v>28</v>
      </c>
      <c r="B54" s="10">
        <f t="shared" si="29"/>
        <v>4.0846054389597874E-2</v>
      </c>
      <c r="C54" s="10">
        <f t="shared" si="29"/>
        <v>2.1088197632529893E-2</v>
      </c>
      <c r="D54" s="10">
        <f t="shared" si="29"/>
        <v>1.8247427843156583E-2</v>
      </c>
      <c r="E54" s="10">
        <f t="shared" si="29"/>
        <v>1.1026548310740125E-2</v>
      </c>
      <c r="F54" s="10">
        <f t="shared" si="30"/>
        <v>1.2235955532683862E-2</v>
      </c>
      <c r="G54" s="10">
        <f t="shared" si="30"/>
        <v>6.6285708653599507E-3</v>
      </c>
      <c r="H54" s="10">
        <f t="shared" si="30"/>
        <v>7.0082303180702965E-3</v>
      </c>
      <c r="I54" s="10">
        <f t="shared" si="30"/>
        <v>5.3461568102539658E-3</v>
      </c>
      <c r="J54" s="10">
        <f t="shared" si="30"/>
        <v>4.5995611552904769E-3</v>
      </c>
      <c r="K54" s="10">
        <f t="shared" si="30"/>
        <v>3.7025027127461918E-3</v>
      </c>
      <c r="L54" s="10"/>
    </row>
    <row r="55" spans="1:12" x14ac:dyDescent="0.25">
      <c r="A55" s="11" t="s">
        <v>27</v>
      </c>
      <c r="B55" s="10">
        <f t="shared" si="29"/>
        <v>2.5301100909794094E-2</v>
      </c>
      <c r="C55" s="10">
        <f t="shared" si="29"/>
        <v>1.2315913176329296E-2</v>
      </c>
      <c r="D55" s="10">
        <f t="shared" si="29"/>
        <v>1.1196332914838569E-2</v>
      </c>
      <c r="E55" s="10">
        <f t="shared" si="29"/>
        <v>5.4779418815356085E-3</v>
      </c>
      <c r="F55" s="10">
        <f t="shared" si="30"/>
        <v>5.3392422113163196E-3</v>
      </c>
      <c r="G55" s="10">
        <f t="shared" si="30"/>
        <v>6.0373801964053175E-3</v>
      </c>
      <c r="H55" s="10">
        <f t="shared" si="30"/>
        <v>3.8579198081269972E-3</v>
      </c>
      <c r="I55" s="10">
        <f t="shared" si="30"/>
        <v>2.7203167736391531E-3</v>
      </c>
      <c r="J55" s="10">
        <f t="shared" si="30"/>
        <v>2.5286220482432231E-3</v>
      </c>
      <c r="K55" s="10">
        <f t="shared" si="30"/>
        <v>2.3488394887596353E-3</v>
      </c>
      <c r="L55" s="10"/>
    </row>
    <row r="56" spans="1:12" x14ac:dyDescent="0.25">
      <c r="A56" s="11" t="s">
        <v>26</v>
      </c>
      <c r="B56" s="10">
        <f t="shared" si="29"/>
        <v>4.5537410910283516E-2</v>
      </c>
      <c r="C56" s="10">
        <f t="shared" si="29"/>
        <v>3.2676984513881013E-2</v>
      </c>
      <c r="D56" s="10">
        <f t="shared" si="29"/>
        <v>2.1969174655845469E-2</v>
      </c>
      <c r="E56" s="10">
        <f t="shared" si="29"/>
        <v>1.3074859043868736E-2</v>
      </c>
      <c r="F56" s="10">
        <f t="shared" si="30"/>
        <v>4.1774758615145124E-3</v>
      </c>
      <c r="G56" s="10">
        <f t="shared" si="30"/>
        <v>5.2584569906151124E-3</v>
      </c>
      <c r="H56" s="10">
        <f t="shared" si="30"/>
        <v>5.450151567086392E-3</v>
      </c>
      <c r="I56" s="10">
        <f t="shared" si="30"/>
        <v>6.5244905039354428E-3</v>
      </c>
      <c r="J56" s="10">
        <f t="shared" si="30"/>
        <v>4.3303189166146172E-3</v>
      </c>
      <c r="K56" s="10">
        <f t="shared" si="30"/>
        <v>3.3425144933625361E-3</v>
      </c>
      <c r="L56" s="10"/>
    </row>
    <row r="57" spans="1:12" x14ac:dyDescent="0.25">
      <c r="A57" s="11" t="s">
        <v>25</v>
      </c>
      <c r="B57" s="10">
        <f t="shared" si="29"/>
        <v>3.8099303408559937E-2</v>
      </c>
      <c r="C57" s="10">
        <f t="shared" si="29"/>
        <v>3.1045254713467418E-2</v>
      </c>
      <c r="D57" s="10">
        <f t="shared" si="29"/>
        <v>2.3436611555813336E-2</v>
      </c>
      <c r="E57" s="10">
        <f t="shared" si="29"/>
        <v>1.2515017142834539E-2</v>
      </c>
      <c r="F57" s="10">
        <f t="shared" si="30"/>
        <v>7.3083720086029036E-3</v>
      </c>
      <c r="G57" s="10">
        <f t="shared" si="30"/>
        <v>6.3052910307042076E-3</v>
      </c>
      <c r="H57" s="10">
        <f t="shared" si="30"/>
        <v>6.7753889172474935E-3</v>
      </c>
      <c r="I57" s="10">
        <f t="shared" si="30"/>
        <v>6.5556506785307E-3</v>
      </c>
      <c r="J57" s="10">
        <f t="shared" si="30"/>
        <v>6.4028794648001153E-3</v>
      </c>
      <c r="K57" s="10">
        <f t="shared" si="30"/>
        <v>6.8568928698413689E-3</v>
      </c>
      <c r="L57" s="10"/>
    </row>
    <row r="58" spans="1:12" x14ac:dyDescent="0.25">
      <c r="A58" s="11" t="s">
        <v>24</v>
      </c>
      <c r="B58" s="10">
        <f t="shared" si="29"/>
        <v>9.0076080809117443E-2</v>
      </c>
      <c r="C58" s="10">
        <f t="shared" si="29"/>
        <v>5.5046343158042355E-2</v>
      </c>
      <c r="D58" s="10">
        <f t="shared" si="29"/>
        <v>2.7967548208493564E-2</v>
      </c>
      <c r="E58" s="10">
        <f t="shared" si="29"/>
        <v>1.5242974734516412E-2</v>
      </c>
      <c r="F58" s="10">
        <f t="shared" si="30"/>
        <v>1.7289857583457691E-2</v>
      </c>
      <c r="G58" s="10">
        <f t="shared" si="30"/>
        <v>1.7790834049145499E-2</v>
      </c>
      <c r="H58" s="10">
        <f t="shared" si="30"/>
        <v>1.3301823232280796E-2</v>
      </c>
      <c r="I58" s="10">
        <f t="shared" si="30"/>
        <v>9.7527421309906437E-3</v>
      </c>
      <c r="J58" s="10">
        <f t="shared" si="30"/>
        <v>3.9575000549361139E-3</v>
      </c>
      <c r="K58" s="10">
        <f t="shared" si="30"/>
        <v>4.103227134580667E-3</v>
      </c>
      <c r="L58" s="10"/>
    </row>
    <row r="59" spans="1:12" x14ac:dyDescent="0.25">
      <c r="A59" s="11" t="s">
        <v>23</v>
      </c>
      <c r="B59" s="10">
        <f t="shared" si="29"/>
        <v>-2.7768052549266287E-3</v>
      </c>
      <c r="C59" s="10">
        <f t="shared" si="29"/>
        <v>-1.7658332369566709E-3</v>
      </c>
      <c r="D59" s="10">
        <f t="shared" si="29"/>
        <v>-6.8969930326396867E-3</v>
      </c>
      <c r="E59" s="10">
        <f t="shared" si="29"/>
        <v>-3.182050347673715E-3</v>
      </c>
      <c r="F59" s="10">
        <f t="shared" si="30"/>
        <v>7.0061550046496279E-4</v>
      </c>
      <c r="G59" s="10">
        <f t="shared" si="30"/>
        <v>2.7592958396960299E-3</v>
      </c>
      <c r="H59" s="10">
        <f t="shared" si="30"/>
        <v>3.6642131072397444E-3</v>
      </c>
      <c r="I59" s="10">
        <f t="shared" si="30"/>
        <v>3.6674545175110485E-3</v>
      </c>
      <c r="J59" s="10">
        <f t="shared" si="30"/>
        <v>1.3982599654975836E-3</v>
      </c>
      <c r="K59" s="10">
        <f t="shared" si="30"/>
        <v>5.6884282778786321E-3</v>
      </c>
      <c r="L59" s="10"/>
    </row>
    <row r="60" spans="1:12" x14ac:dyDescent="0.25">
      <c r="A60" s="11"/>
      <c r="B60" s="19"/>
      <c r="C60" s="19"/>
      <c r="D60" s="19"/>
      <c r="E60" s="19"/>
      <c r="F60" s="91"/>
      <c r="G60" s="91"/>
      <c r="H60" s="91"/>
      <c r="I60" s="91"/>
      <c r="J60" s="91"/>
      <c r="K60" s="91"/>
      <c r="L60" s="91"/>
    </row>
    <row r="61" spans="1:12" x14ac:dyDescent="0.25">
      <c r="A61" s="13" t="s">
        <v>22</v>
      </c>
      <c r="B61" s="12">
        <f t="shared" ref="B61:E64" si="31">(C16/B16)^(0.1)-1</f>
        <v>2.2844230081119132E-2</v>
      </c>
      <c r="C61" s="12">
        <f t="shared" si="31"/>
        <v>2.3598148693925181E-2</v>
      </c>
      <c r="D61" s="12">
        <f t="shared" si="31"/>
        <v>1.4000610392049362E-2</v>
      </c>
      <c r="E61" s="12">
        <f t="shared" si="31"/>
        <v>9.1134522534999096E-3</v>
      </c>
      <c r="F61" s="12">
        <f t="shared" ref="F61:K64" si="32">(G16/F16)^(0.2)-1</f>
        <v>1.0032636422063312E-2</v>
      </c>
      <c r="G61" s="12">
        <f t="shared" si="32"/>
        <v>6.5447845974617724E-3</v>
      </c>
      <c r="H61" s="12">
        <f t="shared" si="32"/>
        <v>8.1772994536548627E-3</v>
      </c>
      <c r="I61" s="12">
        <f t="shared" si="32"/>
        <v>7.6884847251363908E-3</v>
      </c>
      <c r="J61" s="12">
        <f t="shared" si="32"/>
        <v>7.46382805770196E-3</v>
      </c>
      <c r="K61" s="12">
        <f t="shared" si="32"/>
        <v>5.6423903615610005E-3</v>
      </c>
      <c r="L61" s="12"/>
    </row>
    <row r="62" spans="1:12" x14ac:dyDescent="0.25">
      <c r="A62" s="11" t="s">
        <v>21</v>
      </c>
      <c r="B62" s="10">
        <f t="shared" si="31"/>
        <v>4.1685717397891953E-2</v>
      </c>
      <c r="C62" s="10">
        <f t="shared" si="31"/>
        <v>3.4360265747963803E-2</v>
      </c>
      <c r="D62" s="10">
        <f t="shared" si="31"/>
        <v>2.9137054888218827E-2</v>
      </c>
      <c r="E62" s="10">
        <f t="shared" si="31"/>
        <v>1.9277815493536909E-2</v>
      </c>
      <c r="F62" s="10">
        <f t="shared" si="32"/>
        <v>1.10002901640327E-2</v>
      </c>
      <c r="G62" s="10">
        <f t="shared" si="32"/>
        <v>1.6091300109847495E-2</v>
      </c>
      <c r="H62" s="10">
        <f t="shared" si="32"/>
        <v>2.2170703628755062E-2</v>
      </c>
      <c r="I62" s="10">
        <f t="shared" si="32"/>
        <v>1.3367253907096588E-2</v>
      </c>
      <c r="J62" s="10">
        <f t="shared" si="32"/>
        <v>1.0432753635181369E-2</v>
      </c>
      <c r="K62" s="10">
        <f t="shared" si="32"/>
        <v>7.3514506733658447E-3</v>
      </c>
      <c r="L62" s="10"/>
    </row>
    <row r="63" spans="1:12" x14ac:dyDescent="0.25">
      <c r="A63" s="11" t="s">
        <v>20</v>
      </c>
      <c r="B63" s="10">
        <f t="shared" si="31"/>
        <v>2.8343563087545487E-2</v>
      </c>
      <c r="C63" s="10">
        <f t="shared" si="31"/>
        <v>3.1388020331807542E-2</v>
      </c>
      <c r="D63" s="10">
        <f t="shared" si="31"/>
        <v>1.4075192677904802E-2</v>
      </c>
      <c r="E63" s="10">
        <f t="shared" si="31"/>
        <v>9.5948204450053698E-3</v>
      </c>
      <c r="F63" s="10">
        <f t="shared" si="32"/>
        <v>1.2655488719877983E-2</v>
      </c>
      <c r="G63" s="10">
        <f t="shared" si="32"/>
        <v>5.7918701085721835E-3</v>
      </c>
      <c r="H63" s="10">
        <f t="shared" si="32"/>
        <v>7.4338756969285491E-3</v>
      </c>
      <c r="I63" s="10">
        <f t="shared" si="32"/>
        <v>8.6793618208256262E-3</v>
      </c>
      <c r="J63" s="10">
        <f t="shared" si="32"/>
        <v>8.9667052090582899E-3</v>
      </c>
      <c r="K63" s="10">
        <f t="shared" si="32"/>
        <v>6.6197699587595693E-3</v>
      </c>
      <c r="L63" s="10"/>
    </row>
    <row r="64" spans="1:12" x14ac:dyDescent="0.25">
      <c r="A64" s="11" t="s">
        <v>19</v>
      </c>
      <c r="B64" s="10">
        <f t="shared" si="31"/>
        <v>1.5383498710763055E-2</v>
      </c>
      <c r="C64" s="10">
        <f t="shared" si="31"/>
        <v>1.3879440898818762E-2</v>
      </c>
      <c r="D64" s="10">
        <f t="shared" si="31"/>
        <v>1.056746407406739E-2</v>
      </c>
      <c r="E64" s="10">
        <f t="shared" si="31"/>
        <v>5.9218093108230896E-3</v>
      </c>
      <c r="F64" s="10">
        <f t="shared" si="32"/>
        <v>6.6430753604442838E-3</v>
      </c>
      <c r="G64" s="10">
        <f t="shared" si="32"/>
        <v>4.6746466092089101E-3</v>
      </c>
      <c r="H64" s="10">
        <f t="shared" si="32"/>
        <v>4.7181659284396549E-3</v>
      </c>
      <c r="I64" s="10">
        <f t="shared" si="32"/>
        <v>4.5570403468793153E-3</v>
      </c>
      <c r="J64" s="10">
        <f t="shared" si="32"/>
        <v>4.523927241859349E-3</v>
      </c>
      <c r="K64" s="10">
        <f t="shared" si="32"/>
        <v>3.7689334181258971E-3</v>
      </c>
      <c r="L64" s="10"/>
    </row>
    <row r="65" spans="1:12" x14ac:dyDescent="0.25">
      <c r="A65" s="11"/>
      <c r="F65" s="22"/>
      <c r="G65" s="22"/>
      <c r="H65" s="22"/>
      <c r="I65" s="22"/>
      <c r="J65" s="22"/>
      <c r="K65" s="22"/>
      <c r="L65" s="22"/>
    </row>
    <row r="66" spans="1:12" x14ac:dyDescent="0.25">
      <c r="A66" s="13" t="s">
        <v>18</v>
      </c>
      <c r="B66" s="12">
        <f t="shared" ref="B66:E69" si="33">(C21/B21)^(0.1)-1</f>
        <v>5.5214140837523518E-2</v>
      </c>
      <c r="C66" s="12">
        <f t="shared" si="33"/>
        <v>4.0126321865442405E-2</v>
      </c>
      <c r="D66" s="12">
        <f t="shared" si="33"/>
        <v>2.6258864278771998E-2</v>
      </c>
      <c r="E66" s="12">
        <f t="shared" si="33"/>
        <v>2.0449137663184791E-2</v>
      </c>
      <c r="F66" s="12">
        <f t="shared" ref="F66:K69" si="34">(G21/F21)^(0.2)-1</f>
        <v>1.2439442337124351E-2</v>
      </c>
      <c r="G66" s="12">
        <f t="shared" si="34"/>
        <v>1.5235839786284844E-2</v>
      </c>
      <c r="H66" s="12">
        <f t="shared" si="34"/>
        <v>1.4166186487986954E-2</v>
      </c>
      <c r="I66" s="12">
        <f t="shared" si="34"/>
        <v>1.601128010536601E-2</v>
      </c>
      <c r="J66" s="12">
        <f t="shared" si="34"/>
        <v>1.1092602465184953E-2</v>
      </c>
      <c r="K66" s="12">
        <f t="shared" si="34"/>
        <v>9.2934589166770998E-3</v>
      </c>
      <c r="L66" s="12"/>
    </row>
    <row r="67" spans="1:12" x14ac:dyDescent="0.25">
      <c r="A67" s="11" t="s">
        <v>17</v>
      </c>
      <c r="B67" s="10">
        <f t="shared" si="33"/>
        <v>6.8348742137971152E-2</v>
      </c>
      <c r="C67" s="10">
        <f t="shared" si="33"/>
        <v>4.6996168775278013E-2</v>
      </c>
      <c r="D67" s="10">
        <f t="shared" si="33"/>
        <v>4.1248879356211576E-2</v>
      </c>
      <c r="E67" s="10">
        <f t="shared" si="33"/>
        <v>1.9516418908780642E-2</v>
      </c>
      <c r="F67" s="10">
        <f t="shared" si="34"/>
        <v>6.5211202875028462E-3</v>
      </c>
      <c r="G67" s="10">
        <f t="shared" si="34"/>
        <v>1.2294971011569178E-2</v>
      </c>
      <c r="H67" s="10">
        <f t="shared" si="34"/>
        <v>1.0401790018939483E-2</v>
      </c>
      <c r="I67" s="10">
        <f t="shared" si="34"/>
        <v>6.8605688702889633E-3</v>
      </c>
      <c r="J67" s="10">
        <f t="shared" si="34"/>
        <v>3.2780984011548941E-3</v>
      </c>
      <c r="K67" s="10">
        <f t="shared" si="34"/>
        <v>5.0364411529058017E-4</v>
      </c>
      <c r="L67" s="10"/>
    </row>
    <row r="68" spans="1:12" x14ac:dyDescent="0.25">
      <c r="A68" s="11" t="s">
        <v>16</v>
      </c>
      <c r="B68" s="10">
        <f t="shared" si="33"/>
        <v>5.8584057789249133E-2</v>
      </c>
      <c r="C68" s="10">
        <f t="shared" si="33"/>
        <v>4.4212372293036761E-2</v>
      </c>
      <c r="D68" s="10">
        <f t="shared" si="33"/>
        <v>2.3751906769142517E-2</v>
      </c>
      <c r="E68" s="10">
        <f t="shared" si="33"/>
        <v>2.0842175015197029E-2</v>
      </c>
      <c r="F68" s="10">
        <f t="shared" si="34"/>
        <v>1.5050052908188283E-2</v>
      </c>
      <c r="G68" s="10">
        <f t="shared" si="34"/>
        <v>1.6143415606674649E-2</v>
      </c>
      <c r="H68" s="10">
        <f t="shared" si="34"/>
        <v>1.4980874750345929E-2</v>
      </c>
      <c r="I68" s="10">
        <f t="shared" si="34"/>
        <v>1.9087961371427431E-2</v>
      </c>
      <c r="J68" s="10">
        <f t="shared" si="34"/>
        <v>1.4532490732485304E-2</v>
      </c>
      <c r="K68" s="10">
        <f t="shared" si="34"/>
        <v>1.2415780188489212E-2</v>
      </c>
      <c r="L68" s="10"/>
    </row>
    <row r="69" spans="1:12" x14ac:dyDescent="0.25">
      <c r="A69" s="11" t="s">
        <v>15</v>
      </c>
      <c r="B69" s="10">
        <f t="shared" si="33"/>
        <v>4.5000389266394825E-2</v>
      </c>
      <c r="C69" s="10">
        <f t="shared" si="33"/>
        <v>3.1000862948303176E-2</v>
      </c>
      <c r="D69" s="10">
        <f t="shared" si="33"/>
        <v>1.8539070193633655E-2</v>
      </c>
      <c r="E69" s="10">
        <f t="shared" si="33"/>
        <v>2.0684908709881489E-2</v>
      </c>
      <c r="F69" s="10">
        <f t="shared" si="34"/>
        <v>1.3665104882800705E-2</v>
      </c>
      <c r="G69" s="10">
        <f t="shared" si="34"/>
        <v>1.6303949805835938E-2</v>
      </c>
      <c r="H69" s="10">
        <f t="shared" si="34"/>
        <v>1.5945063527559311E-2</v>
      </c>
      <c r="I69" s="10">
        <f t="shared" si="34"/>
        <v>1.8571694882665302E-2</v>
      </c>
      <c r="J69" s="10">
        <f t="shared" si="34"/>
        <v>1.1846893894864818E-2</v>
      </c>
      <c r="K69" s="10">
        <f t="shared" si="34"/>
        <v>1.0843134910310193E-2</v>
      </c>
      <c r="L69" s="10"/>
    </row>
    <row r="70" spans="1:12" x14ac:dyDescent="0.25">
      <c r="A70" s="11"/>
      <c r="F70" s="22"/>
      <c r="G70" s="22"/>
      <c r="H70" s="22"/>
      <c r="I70" s="22"/>
      <c r="J70" s="22"/>
      <c r="K70" s="22"/>
      <c r="L70" s="22"/>
    </row>
    <row r="71" spans="1:12" x14ac:dyDescent="0.25">
      <c r="A71" s="13" t="s">
        <v>14</v>
      </c>
      <c r="B71" s="12">
        <f t="shared" ref="B71:E74" si="35">(C26/B26)^(0.1)-1</f>
        <v>1.6379334615898244E-2</v>
      </c>
      <c r="C71" s="12">
        <f t="shared" si="35"/>
        <v>7.5409074635226503E-3</v>
      </c>
      <c r="D71" s="12">
        <f t="shared" si="35"/>
        <v>6.9029634887478597E-3</v>
      </c>
      <c r="E71" s="12">
        <f t="shared" si="35"/>
        <v>6.851485239933508E-3</v>
      </c>
      <c r="F71" s="12">
        <f t="shared" ref="F71:K74" si="36">(G26/F26)^(0.2)-1</f>
        <v>8.4158162891490029E-4</v>
      </c>
      <c r="G71" s="12">
        <f t="shared" si="36"/>
        <v>8.2051811308374578E-3</v>
      </c>
      <c r="H71" s="12">
        <f t="shared" si="36"/>
        <v>9.4259127720759395E-3</v>
      </c>
      <c r="I71" s="12">
        <f t="shared" si="36"/>
        <v>7.7549124587612539E-3</v>
      </c>
      <c r="J71" s="12">
        <f t="shared" si="36"/>
        <v>6.2291273372279132E-3</v>
      </c>
      <c r="K71" s="12">
        <f t="shared" si="36"/>
        <v>4.8749448240190674E-3</v>
      </c>
      <c r="L71" s="12"/>
    </row>
    <row r="72" spans="1:12" x14ac:dyDescent="0.25">
      <c r="A72" s="11" t="s">
        <v>13</v>
      </c>
      <c r="B72" s="10">
        <f t="shared" si="35"/>
        <v>6.3217432377298266E-3</v>
      </c>
      <c r="C72" s="10">
        <f t="shared" si="35"/>
        <v>-1.1803092080264754E-4</v>
      </c>
      <c r="D72" s="10">
        <f t="shared" si="35"/>
        <v>-1.0578663914697639E-3</v>
      </c>
      <c r="E72" s="10">
        <f t="shared" si="35"/>
        <v>-4.9561312828816373E-4</v>
      </c>
      <c r="F72" s="10">
        <f t="shared" si="36"/>
        <v>-7.8929520189319202E-3</v>
      </c>
      <c r="G72" s="10">
        <f t="shared" si="36"/>
        <v>5.4832190463371955E-3</v>
      </c>
      <c r="H72" s="10">
        <f t="shared" si="36"/>
        <v>3.639410281275568E-3</v>
      </c>
      <c r="I72" s="10">
        <f t="shared" si="36"/>
        <v>3.3597459394922868E-3</v>
      </c>
      <c r="J72" s="10">
        <f t="shared" si="36"/>
        <v>1.4613797025313513E-3</v>
      </c>
      <c r="K72" s="10">
        <f t="shared" si="36"/>
        <v>1.8582044191064462E-3</v>
      </c>
      <c r="L72" s="10"/>
    </row>
    <row r="73" spans="1:12" x14ac:dyDescent="0.25">
      <c r="A73" s="11" t="s">
        <v>12</v>
      </c>
      <c r="B73" s="10">
        <f t="shared" si="35"/>
        <v>3.3315398718060996E-2</v>
      </c>
      <c r="C73" s="10">
        <f t="shared" si="35"/>
        <v>1.4389811852833168E-2</v>
      </c>
      <c r="D73" s="10">
        <f t="shared" si="35"/>
        <v>1.2753932929099765E-2</v>
      </c>
      <c r="E73" s="10">
        <f t="shared" si="35"/>
        <v>4.9509663322275799E-3</v>
      </c>
      <c r="F73" s="10">
        <f t="shared" si="36"/>
        <v>-5.9707729413849275E-4</v>
      </c>
      <c r="G73" s="10">
        <f t="shared" si="36"/>
        <v>5.9512110005670582E-3</v>
      </c>
      <c r="H73" s="10">
        <f t="shared" si="36"/>
        <v>5.319763525700516E-3</v>
      </c>
      <c r="I73" s="10">
        <f t="shared" si="36"/>
        <v>3.9998455268581701E-3</v>
      </c>
      <c r="J73" s="10">
        <f t="shared" si="36"/>
        <v>1.5597900861921143E-3</v>
      </c>
      <c r="K73" s="10">
        <f t="shared" si="36"/>
        <v>1.8742898014463272E-3</v>
      </c>
      <c r="L73" s="10"/>
    </row>
    <row r="74" spans="1:12" x14ac:dyDescent="0.25">
      <c r="A74" s="11" t="s">
        <v>11</v>
      </c>
      <c r="B74" s="10">
        <f t="shared" si="35"/>
        <v>2.0987493317098815E-2</v>
      </c>
      <c r="C74" s="10">
        <f t="shared" si="35"/>
        <v>1.1420288146477553E-2</v>
      </c>
      <c r="D74" s="10">
        <f t="shared" si="35"/>
        <v>1.0572333302930392E-2</v>
      </c>
      <c r="E74" s="10">
        <f t="shared" si="35"/>
        <v>1.1386214179093246E-2</v>
      </c>
      <c r="F74" s="10">
        <f t="shared" si="36"/>
        <v>5.6038821433017638E-3</v>
      </c>
      <c r="G74" s="10">
        <f t="shared" si="36"/>
        <v>9.9956645316272574E-3</v>
      </c>
      <c r="H74" s="10">
        <f t="shared" si="36"/>
        <v>1.2978237512713209E-2</v>
      </c>
      <c r="I74" s="10">
        <f t="shared" si="36"/>
        <v>1.047058583146443E-2</v>
      </c>
      <c r="J74" s="10">
        <f t="shared" si="36"/>
        <v>9.1835176676351438E-3</v>
      </c>
      <c r="K74" s="10">
        <f t="shared" si="36"/>
        <v>6.6928248484219299E-3</v>
      </c>
      <c r="L74" s="10"/>
    </row>
    <row r="75" spans="1:12" x14ac:dyDescent="0.25">
      <c r="A75" s="11"/>
      <c r="F75" s="10"/>
      <c r="G75" s="10"/>
      <c r="H75" s="10"/>
      <c r="I75" s="10"/>
      <c r="J75" s="10"/>
      <c r="K75" s="10"/>
      <c r="L75" s="10"/>
    </row>
    <row r="76" spans="1:12" x14ac:dyDescent="0.25">
      <c r="A76" s="13" t="s">
        <v>10</v>
      </c>
      <c r="B76" s="12">
        <f t="shared" ref="B76:E81" si="37">(C31/B31)^(0.1)-1</f>
        <v>2.9068461580861182E-2</v>
      </c>
      <c r="C76" s="12">
        <f t="shared" si="37"/>
        <v>2.4037450051313192E-2</v>
      </c>
      <c r="D76" s="12">
        <f t="shared" si="37"/>
        <v>1.8037794642688176E-2</v>
      </c>
      <c r="E76" s="12">
        <f t="shared" si="37"/>
        <v>1.3867878374359544E-2</v>
      </c>
      <c r="F76" s="12">
        <f t="shared" ref="F76:K81" si="38">(G31/F31)^(0.2)-1</f>
        <v>4.5595410710279616E-3</v>
      </c>
      <c r="G76" s="12">
        <f t="shared" si="38"/>
        <v>7.7716833755856474E-3</v>
      </c>
      <c r="H76" s="12">
        <f t="shared" si="38"/>
        <v>1.0779737623940688E-2</v>
      </c>
      <c r="I76" s="12">
        <f t="shared" si="38"/>
        <v>1.0561574120441009E-2</v>
      </c>
      <c r="J76" s="12">
        <f t="shared" si="38"/>
        <v>1.0040397131448442E-2</v>
      </c>
      <c r="K76" s="12">
        <f t="shared" si="38"/>
        <v>8.0588649251651656E-3</v>
      </c>
      <c r="L76" s="12"/>
    </row>
    <row r="77" spans="1:12" x14ac:dyDescent="0.25">
      <c r="A77" s="11" t="s">
        <v>9</v>
      </c>
      <c r="B77" s="10">
        <f t="shared" si="37"/>
        <v>2.5973601598523466E-2</v>
      </c>
      <c r="C77" s="10">
        <f t="shared" si="37"/>
        <v>1.9633766039490741E-2</v>
      </c>
      <c r="D77" s="10">
        <f t="shared" si="37"/>
        <v>1.0635272213660008E-2</v>
      </c>
      <c r="E77" s="10">
        <f t="shared" si="37"/>
        <v>9.1730759083639146E-3</v>
      </c>
      <c r="F77" s="10">
        <f t="shared" si="38"/>
        <v>-6.7630244503158465E-4</v>
      </c>
      <c r="G77" s="10">
        <f t="shared" si="38"/>
        <v>8.6337925224175827E-3</v>
      </c>
      <c r="H77" s="10">
        <f t="shared" si="38"/>
        <v>1.2233125976790049E-2</v>
      </c>
      <c r="I77" s="10">
        <f t="shared" si="38"/>
        <v>1.202751831836868E-2</v>
      </c>
      <c r="J77" s="10">
        <f t="shared" si="38"/>
        <v>1.1247045131625999E-2</v>
      </c>
      <c r="K77" s="10">
        <f t="shared" si="38"/>
        <v>1.0613175819060183E-2</v>
      </c>
      <c r="L77" s="10"/>
    </row>
    <row r="78" spans="1:12" x14ac:dyDescent="0.25">
      <c r="A78" s="11" t="s">
        <v>8</v>
      </c>
      <c r="B78" s="10">
        <f t="shared" si="37"/>
        <v>3.1198824441859063E-2</v>
      </c>
      <c r="C78" s="10">
        <f t="shared" si="37"/>
        <v>2.4741023373625382E-2</v>
      </c>
      <c r="D78" s="10">
        <f t="shared" si="37"/>
        <v>2.3608380470194312E-2</v>
      </c>
      <c r="E78" s="10">
        <f t="shared" si="37"/>
        <v>1.6755000510737528E-2</v>
      </c>
      <c r="F78" s="10">
        <f t="shared" si="38"/>
        <v>9.3240564375907109E-3</v>
      </c>
      <c r="G78" s="10">
        <f t="shared" si="38"/>
        <v>4.5618789815291549E-3</v>
      </c>
      <c r="H78" s="10">
        <f t="shared" si="38"/>
        <v>1.270315735978178E-2</v>
      </c>
      <c r="I78" s="10">
        <f t="shared" si="38"/>
        <v>1.2345728157230118E-2</v>
      </c>
      <c r="J78" s="10">
        <f t="shared" si="38"/>
        <v>1.2813964565295599E-2</v>
      </c>
      <c r="K78" s="10">
        <f t="shared" si="38"/>
        <v>9.5323908133992941E-3</v>
      </c>
      <c r="L78" s="10"/>
    </row>
    <row r="79" spans="1:12" x14ac:dyDescent="0.25">
      <c r="A79" s="11" t="s">
        <v>7</v>
      </c>
      <c r="B79" s="10">
        <f t="shared" si="37"/>
        <v>1.8435914884510574E-2</v>
      </c>
      <c r="C79" s="10">
        <f t="shared" si="37"/>
        <v>8.9116708561647329E-3</v>
      </c>
      <c r="D79" s="10">
        <f t="shared" si="37"/>
        <v>1.3529605633342046E-2</v>
      </c>
      <c r="E79" s="10">
        <f t="shared" si="37"/>
        <v>6.3261017371001316E-3</v>
      </c>
      <c r="F79" s="10">
        <f t="shared" si="38"/>
        <v>-8.1955500273477311E-3</v>
      </c>
      <c r="G79" s="10">
        <f t="shared" si="38"/>
        <v>1.4781118619300315E-2</v>
      </c>
      <c r="H79" s="10">
        <f t="shared" si="38"/>
        <v>7.1619402006457555E-3</v>
      </c>
      <c r="I79" s="10">
        <f t="shared" si="38"/>
        <v>6.8445587924068629E-3</v>
      </c>
      <c r="J79" s="10">
        <f t="shared" si="38"/>
        <v>5.9987553054068332E-3</v>
      </c>
      <c r="K79" s="10">
        <f t="shared" si="38"/>
        <v>4.3933801485653845E-3</v>
      </c>
      <c r="L79" s="10"/>
    </row>
    <row r="80" spans="1:12" x14ac:dyDescent="0.25">
      <c r="A80" s="11" t="s">
        <v>6</v>
      </c>
      <c r="B80" s="10">
        <f t="shared" si="37"/>
        <v>4.3251416456213665E-2</v>
      </c>
      <c r="C80" s="10">
        <f t="shared" si="37"/>
        <v>3.5043111824049511E-2</v>
      </c>
      <c r="D80" s="10">
        <f t="shared" si="37"/>
        <v>2.060791855243238E-2</v>
      </c>
      <c r="E80" s="10">
        <f t="shared" si="37"/>
        <v>1.637538177226161E-2</v>
      </c>
      <c r="F80" s="10">
        <f t="shared" si="38"/>
        <v>4.8378044367771711E-3</v>
      </c>
      <c r="G80" s="10">
        <f t="shared" si="38"/>
        <v>1.2083449824613401E-2</v>
      </c>
      <c r="H80" s="10">
        <f t="shared" si="38"/>
        <v>9.8384609992949734E-3</v>
      </c>
      <c r="I80" s="10">
        <f t="shared" si="38"/>
        <v>1.2383629536369734E-2</v>
      </c>
      <c r="J80" s="10">
        <f t="shared" si="38"/>
        <v>1.032792898311552E-2</v>
      </c>
      <c r="K80" s="10">
        <f t="shared" si="38"/>
        <v>8.802780167635138E-3</v>
      </c>
      <c r="L80" s="10"/>
    </row>
    <row r="81" spans="1:12" x14ac:dyDescent="0.25">
      <c r="A81" s="11" t="s">
        <v>5</v>
      </c>
      <c r="B81" s="10">
        <f t="shared" si="37"/>
        <v>2.2993350933573575E-2</v>
      </c>
      <c r="C81" s="10">
        <f t="shared" si="37"/>
        <v>2.468229774681685E-2</v>
      </c>
      <c r="D81" s="10">
        <f t="shared" si="37"/>
        <v>1.2169411985604395E-2</v>
      </c>
      <c r="E81" s="10">
        <f t="shared" si="37"/>
        <v>1.2234685280404722E-2</v>
      </c>
      <c r="F81" s="10">
        <f t="shared" si="38"/>
        <v>3.4546654622165107E-3</v>
      </c>
      <c r="G81" s="10">
        <f t="shared" si="38"/>
        <v>6.3532421992356092E-3</v>
      </c>
      <c r="H81" s="10">
        <f t="shared" si="38"/>
        <v>8.0531159193504287E-3</v>
      </c>
      <c r="I81" s="10">
        <f t="shared" si="38"/>
        <v>4.8059545576730756E-3</v>
      </c>
      <c r="J81" s="10">
        <f t="shared" si="38"/>
        <v>3.7667472434974592E-3</v>
      </c>
      <c r="K81" s="10">
        <f t="shared" si="38"/>
        <v>2.9911833803191179E-3</v>
      </c>
      <c r="L81" s="10"/>
    </row>
    <row r="82" spans="1:12" x14ac:dyDescent="0.25">
      <c r="A82" s="11"/>
      <c r="F82" s="22"/>
      <c r="G82" s="22"/>
      <c r="H82" s="22"/>
      <c r="I82" s="22"/>
      <c r="J82" s="22"/>
      <c r="K82" s="22"/>
      <c r="L82" s="22"/>
    </row>
    <row r="83" spans="1:12" x14ac:dyDescent="0.25">
      <c r="A83" s="13" t="s">
        <v>4</v>
      </c>
      <c r="B83" s="12">
        <f t="shared" ref="B83:E87" si="39">(C38/B38)^(0.1)-1</f>
        <v>2.5981282329145872E-2</v>
      </c>
      <c r="C83" s="12">
        <f t="shared" si="39"/>
        <v>1.6567664304865115E-2</v>
      </c>
      <c r="D83" s="12">
        <f t="shared" si="39"/>
        <v>1.6424251076192053E-2</v>
      </c>
      <c r="E83" s="12">
        <f t="shared" si="39"/>
        <v>1.1425191283169545E-2</v>
      </c>
      <c r="F83" s="12">
        <f t="shared" ref="F83:K87" si="40">(G38/F38)^(0.2)-1</f>
        <v>3.5377671468601601E-3</v>
      </c>
      <c r="G83" s="12">
        <f t="shared" si="40"/>
        <v>9.4856255153161761E-3</v>
      </c>
      <c r="H83" s="12">
        <f t="shared" si="40"/>
        <v>1.1000483001414763E-2</v>
      </c>
      <c r="I83" s="12">
        <f t="shared" si="40"/>
        <v>9.5852670976168675E-3</v>
      </c>
      <c r="J83" s="12">
        <f t="shared" si="40"/>
        <v>8.033617461441489E-3</v>
      </c>
      <c r="K83" s="12">
        <f t="shared" si="40"/>
        <v>5.5181560485049186E-3</v>
      </c>
      <c r="L83" s="12"/>
    </row>
    <row r="84" spans="1:12" x14ac:dyDescent="0.25">
      <c r="A84" s="11" t="s">
        <v>3</v>
      </c>
      <c r="B84" s="10">
        <f t="shared" si="39"/>
        <v>1.5383721753025714E-2</v>
      </c>
      <c r="C84" s="10">
        <f t="shared" si="39"/>
        <v>6.7470208160929079E-3</v>
      </c>
      <c r="D84" s="10">
        <f t="shared" si="39"/>
        <v>4.757772185591147E-3</v>
      </c>
      <c r="E84" s="10">
        <f t="shared" si="39"/>
        <v>6.2437782062121361E-3</v>
      </c>
      <c r="F84" s="10">
        <f t="shared" si="40"/>
        <v>-8.5571772029080506E-4</v>
      </c>
      <c r="G84" s="10">
        <f t="shared" si="40"/>
        <v>1.3160757059284434E-2</v>
      </c>
      <c r="H84" s="10">
        <f t="shared" si="40"/>
        <v>1.1247402608892454E-2</v>
      </c>
      <c r="I84" s="10">
        <f t="shared" si="40"/>
        <v>7.7917930035349414E-3</v>
      </c>
      <c r="J84" s="10">
        <f t="shared" si="40"/>
        <v>8.1196955560158823E-3</v>
      </c>
      <c r="K84" s="10">
        <f t="shared" si="40"/>
        <v>5.6829239898179562E-3</v>
      </c>
      <c r="L84" s="10"/>
    </row>
    <row r="85" spans="1:12" x14ac:dyDescent="0.25">
      <c r="A85" s="11" t="s">
        <v>2</v>
      </c>
      <c r="B85" s="10">
        <f t="shared" si="39"/>
        <v>1.2795177851838035E-2</v>
      </c>
      <c r="C85" s="10">
        <f t="shared" si="39"/>
        <v>1.6827184505102011E-2</v>
      </c>
      <c r="D85" s="10">
        <f t="shared" si="39"/>
        <v>4.7126333156350952E-3</v>
      </c>
      <c r="E85" s="10">
        <f t="shared" si="39"/>
        <v>4.9933370976140701E-3</v>
      </c>
      <c r="F85" s="10">
        <f t="shared" si="40"/>
        <v>-1.2828989103887967E-3</v>
      </c>
      <c r="G85" s="10">
        <f t="shared" si="40"/>
        <v>9.395708050055962E-3</v>
      </c>
      <c r="H85" s="10">
        <f t="shared" si="40"/>
        <v>1.118752932472189E-2</v>
      </c>
      <c r="I85" s="10">
        <f t="shared" si="40"/>
        <v>2.3370697609987889E-3</v>
      </c>
      <c r="J85" s="10">
        <f t="shared" si="40"/>
        <v>6.7721309384958239E-3</v>
      </c>
      <c r="K85" s="10">
        <f t="shared" si="40"/>
        <v>1.0566808248659854E-3</v>
      </c>
      <c r="L85" s="10"/>
    </row>
    <row r="86" spans="1:12" x14ac:dyDescent="0.25">
      <c r="A86" s="11" t="s">
        <v>1</v>
      </c>
      <c r="B86" s="10">
        <f t="shared" si="39"/>
        <v>2.9108059175521062E-2</v>
      </c>
      <c r="C86" s="10">
        <f t="shared" si="39"/>
        <v>1.9583284573964965E-2</v>
      </c>
      <c r="D86" s="10">
        <f t="shared" si="39"/>
        <v>1.4960502931346875E-2</v>
      </c>
      <c r="E86" s="10">
        <f t="shared" si="39"/>
        <v>1.4536740356776434E-2</v>
      </c>
      <c r="F86" s="10">
        <f t="shared" si="40"/>
        <v>8.03141160187959E-3</v>
      </c>
      <c r="G86" s="10">
        <f t="shared" si="40"/>
        <v>9.868168855053705E-3</v>
      </c>
      <c r="H86" s="10">
        <f t="shared" si="40"/>
        <v>1.1256115193506E-2</v>
      </c>
      <c r="I86" s="10">
        <f t="shared" si="40"/>
        <v>1.294114789362677E-2</v>
      </c>
      <c r="J86" s="10">
        <f t="shared" si="40"/>
        <v>7.2047113515429917E-3</v>
      </c>
      <c r="K86" s="10">
        <f t="shared" si="40"/>
        <v>7.0747689483197096E-3</v>
      </c>
      <c r="L86" s="10"/>
    </row>
    <row r="87" spans="1:12" x14ac:dyDescent="0.25">
      <c r="A87" s="9" t="s">
        <v>0</v>
      </c>
      <c r="B87" s="8">
        <f t="shared" si="39"/>
        <v>4.0071028997380687E-2</v>
      </c>
      <c r="C87" s="8">
        <f t="shared" si="39"/>
        <v>1.9520891192818413E-2</v>
      </c>
      <c r="D87" s="8">
        <f t="shared" si="39"/>
        <v>3.3670947413927621E-2</v>
      </c>
      <c r="E87" s="8">
        <f t="shared" si="39"/>
        <v>1.2181975298128478E-2</v>
      </c>
      <c r="F87" s="8">
        <f t="shared" si="40"/>
        <v>4.6405535671723008E-4</v>
      </c>
      <c r="G87" s="8">
        <f t="shared" si="40"/>
        <v>6.6016807512505604E-3</v>
      </c>
      <c r="H87" s="8">
        <f t="shared" si="40"/>
        <v>1.0319047118316993E-2</v>
      </c>
      <c r="I87" s="8">
        <f t="shared" si="40"/>
        <v>7.5518285360809401E-3</v>
      </c>
      <c r="J87" s="8">
        <f t="shared" si="40"/>
        <v>9.9702591579273747E-3</v>
      </c>
      <c r="K87" s="8">
        <f t="shared" si="40"/>
        <v>4.2969887732480228E-3</v>
      </c>
      <c r="L87" s="8"/>
    </row>
    <row r="88" spans="1:12" x14ac:dyDescent="0.25">
      <c r="A88" s="7" t="s">
        <v>46</v>
      </c>
    </row>
  </sheetData>
  <mergeCells count="5">
    <mergeCell ref="B1:L1"/>
    <mergeCell ref="B2:L2"/>
    <mergeCell ref="O8:U8"/>
    <mergeCell ref="B46:L46"/>
    <mergeCell ref="B47:L47"/>
  </mergeCells>
  <printOptions horizontalCentered="1" verticalCentered="1"/>
  <pageMargins left="0.25" right="0.25" top="0.25" bottom="0.25" header="0" footer="0"/>
  <pageSetup scale="90" fitToHeight="2" orientation="landscape" r:id="rId1"/>
  <headerFooter alignWithMargins="0"/>
  <rowBreaks count="1" manualBreakCount="1">
    <brk id="4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D22"/>
  <sheetViews>
    <sheetView tabSelected="1" workbookViewId="0">
      <selection activeCell="B23" sqref="B23"/>
    </sheetView>
  </sheetViews>
  <sheetFormatPr defaultRowHeight="12.75" x14ac:dyDescent="0.2"/>
  <cols>
    <col min="2" max="2" width="19.140625" customWidth="1"/>
  </cols>
  <sheetData>
    <row r="4" spans="2:4" x14ac:dyDescent="0.2">
      <c r="B4" t="s">
        <v>124</v>
      </c>
    </row>
    <row r="5" spans="2:4" x14ac:dyDescent="0.2">
      <c r="B5" t="s">
        <v>125</v>
      </c>
    </row>
    <row r="6" spans="2:4" x14ac:dyDescent="0.2">
      <c r="B6" t="s">
        <v>126</v>
      </c>
      <c r="C6" t="s">
        <v>127</v>
      </c>
      <c r="D6" t="s">
        <v>128</v>
      </c>
    </row>
    <row r="7" spans="2:4" x14ac:dyDescent="0.2">
      <c r="D7" t="s">
        <v>129</v>
      </c>
    </row>
    <row r="8" spans="2:4" x14ac:dyDescent="0.2">
      <c r="B8" t="s">
        <v>130</v>
      </c>
      <c r="C8" s="92">
        <v>116922</v>
      </c>
      <c r="D8" s="93">
        <v>0.16</v>
      </c>
    </row>
    <row r="9" spans="2:4" x14ac:dyDescent="0.2">
      <c r="B9" t="s">
        <v>131</v>
      </c>
      <c r="C9" s="92">
        <v>144829</v>
      </c>
      <c r="D9" s="93">
        <v>0.2</v>
      </c>
    </row>
    <row r="10" spans="2:4" x14ac:dyDescent="0.2">
      <c r="B10" t="s">
        <v>132</v>
      </c>
      <c r="C10" s="92">
        <v>24925</v>
      </c>
      <c r="D10" s="93">
        <v>0.03</v>
      </c>
    </row>
    <row r="11" spans="2:4" x14ac:dyDescent="0.2">
      <c r="B11" t="s">
        <v>133</v>
      </c>
      <c r="C11" s="92">
        <v>40586</v>
      </c>
      <c r="D11" s="93">
        <v>0.06</v>
      </c>
    </row>
    <row r="12" spans="2:4" x14ac:dyDescent="0.2">
      <c r="B12" t="s">
        <v>134</v>
      </c>
      <c r="C12" s="92">
        <v>93098</v>
      </c>
      <c r="D12" s="93">
        <v>0.13</v>
      </c>
    </row>
    <row r="13" spans="2:4" x14ac:dyDescent="0.2">
      <c r="B13" t="s">
        <v>135</v>
      </c>
      <c r="C13" s="92">
        <v>150541</v>
      </c>
      <c r="D13" s="93">
        <v>0.21</v>
      </c>
    </row>
    <row r="14" spans="2:4" x14ac:dyDescent="0.2">
      <c r="B14" t="s">
        <v>136</v>
      </c>
      <c r="C14" s="92">
        <v>32805</v>
      </c>
      <c r="D14" s="93">
        <v>0.05</v>
      </c>
    </row>
    <row r="15" spans="2:4" x14ac:dyDescent="0.2">
      <c r="B15" t="s">
        <v>137</v>
      </c>
      <c r="C15" s="92">
        <v>113588</v>
      </c>
      <c r="D15" s="93">
        <v>0.16</v>
      </c>
    </row>
    <row r="16" spans="2:4" x14ac:dyDescent="0.2">
      <c r="B16" t="s">
        <v>138</v>
      </c>
      <c r="C16" s="92">
        <v>6568</v>
      </c>
      <c r="D16" s="3">
        <v>8.9999999999999993E-3</v>
      </c>
    </row>
    <row r="17" spans="2:4" x14ac:dyDescent="0.2">
      <c r="B17" t="s">
        <v>139</v>
      </c>
      <c r="C17">
        <v>473</v>
      </c>
      <c r="D17" s="3">
        <v>1E-3</v>
      </c>
    </row>
    <row r="18" spans="2:4" x14ac:dyDescent="0.2">
      <c r="B18" t="s">
        <v>140</v>
      </c>
      <c r="C18" s="92">
        <v>724335</v>
      </c>
      <c r="D18" s="93">
        <v>1</v>
      </c>
    </row>
    <row r="22" spans="2:4" x14ac:dyDescent="0.2">
      <c r="B22" s="2" t="s">
        <v>141</v>
      </c>
    </row>
  </sheetData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21"/>
  <sheetViews>
    <sheetView workbookViewId="0">
      <selection activeCell="F30" sqref="F30"/>
    </sheetView>
  </sheetViews>
  <sheetFormatPr defaultRowHeight="12.75" x14ac:dyDescent="0.2"/>
  <cols>
    <col min="2" max="2" width="14" customWidth="1"/>
  </cols>
  <sheetData>
    <row r="5" spans="2:4" x14ac:dyDescent="0.2">
      <c r="C5" s="1" t="s">
        <v>147</v>
      </c>
      <c r="D5" s="1" t="s">
        <v>142</v>
      </c>
    </row>
    <row r="6" spans="2:4" x14ac:dyDescent="0.2">
      <c r="B6" s="1" t="s">
        <v>143</v>
      </c>
      <c r="C6">
        <v>185720</v>
      </c>
      <c r="D6">
        <v>100659</v>
      </c>
    </row>
    <row r="7" spans="2:4" x14ac:dyDescent="0.2">
      <c r="B7" s="1" t="s">
        <v>144</v>
      </c>
      <c r="C7">
        <v>317675</v>
      </c>
      <c r="D7">
        <v>284293</v>
      </c>
    </row>
    <row r="8" spans="2:4" x14ac:dyDescent="0.2">
      <c r="B8" s="1" t="s">
        <v>145</v>
      </c>
      <c r="C8" s="92">
        <v>429415</v>
      </c>
      <c r="D8" s="92">
        <v>562048</v>
      </c>
    </row>
    <row r="18" spans="2:4" x14ac:dyDescent="0.2">
      <c r="C18" s="1"/>
      <c r="D18" s="1"/>
    </row>
    <row r="19" spans="2:4" x14ac:dyDescent="0.2">
      <c r="B19" s="1"/>
    </row>
    <row r="20" spans="2:4" x14ac:dyDescent="0.2">
      <c r="B20" s="1"/>
    </row>
    <row r="21" spans="2:4" x14ac:dyDescent="0.2">
      <c r="B21" s="1"/>
      <c r="C21" s="92"/>
      <c r="D21" s="92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9"/>
  <sheetViews>
    <sheetView workbookViewId="0">
      <selection activeCell="B3" sqref="B3:H29"/>
    </sheetView>
  </sheetViews>
  <sheetFormatPr defaultRowHeight="12.75" x14ac:dyDescent="0.2"/>
  <cols>
    <col min="2" max="3" width="20.5703125" customWidth="1"/>
  </cols>
  <sheetData>
    <row r="3" spans="2:8" x14ac:dyDescent="0.2">
      <c r="B3" s="108" t="s">
        <v>149</v>
      </c>
      <c r="C3" s="109"/>
      <c r="D3" s="109"/>
      <c r="E3" s="109"/>
      <c r="F3" s="109"/>
      <c r="G3" s="109"/>
      <c r="H3" s="109"/>
    </row>
    <row r="4" spans="2:8" ht="51" x14ac:dyDescent="0.2">
      <c r="B4" s="110"/>
      <c r="C4" s="111">
        <v>2015</v>
      </c>
      <c r="D4" s="111">
        <v>2016</v>
      </c>
      <c r="E4" s="111">
        <v>2017</v>
      </c>
      <c r="F4" s="111">
        <v>2018</v>
      </c>
      <c r="G4" s="111">
        <v>2019</v>
      </c>
      <c r="H4" s="112" t="s">
        <v>150</v>
      </c>
    </row>
    <row r="5" spans="2:8" x14ac:dyDescent="0.2">
      <c r="B5" s="113" t="s">
        <v>151</v>
      </c>
      <c r="C5" s="114">
        <v>871</v>
      </c>
      <c r="D5" s="114">
        <v>928</v>
      </c>
      <c r="E5" s="115">
        <v>952</v>
      </c>
      <c r="F5" s="115">
        <v>1002</v>
      </c>
      <c r="G5" s="115">
        <v>1113</v>
      </c>
      <c r="H5" s="116">
        <f t="shared" ref="H5:H29" si="0">(G5-C5)/C5</f>
        <v>0.27784156142365096</v>
      </c>
    </row>
    <row r="6" spans="2:8" x14ac:dyDescent="0.2">
      <c r="B6" s="113" t="s">
        <v>152</v>
      </c>
      <c r="C6" s="114">
        <v>10073</v>
      </c>
      <c r="D6" s="114">
        <v>11299</v>
      </c>
      <c r="E6" s="115">
        <v>11603</v>
      </c>
      <c r="F6" s="115">
        <v>12075</v>
      </c>
      <c r="G6" s="115">
        <v>12914</v>
      </c>
      <c r="H6" s="116">
        <f t="shared" si="0"/>
        <v>0.28204109997021742</v>
      </c>
    </row>
    <row r="7" spans="2:8" x14ac:dyDescent="0.2">
      <c r="B7" s="113" t="s">
        <v>42</v>
      </c>
      <c r="C7" s="114">
        <v>12045</v>
      </c>
      <c r="D7" s="114">
        <v>13409</v>
      </c>
      <c r="E7" s="115">
        <v>13912</v>
      </c>
      <c r="F7" s="115">
        <v>13679</v>
      </c>
      <c r="G7" s="115">
        <v>13639</v>
      </c>
      <c r="H7" s="116">
        <f t="shared" si="0"/>
        <v>0.13233706932337069</v>
      </c>
    </row>
    <row r="8" spans="2:8" x14ac:dyDescent="0.2">
      <c r="B8" s="113" t="s">
        <v>23</v>
      </c>
      <c r="C8" s="114">
        <v>10912</v>
      </c>
      <c r="D8" s="114">
        <v>12161</v>
      </c>
      <c r="E8" s="115">
        <v>14023</v>
      </c>
      <c r="F8" s="115">
        <v>13837</v>
      </c>
      <c r="G8" s="115">
        <v>13927</v>
      </c>
      <c r="H8" s="116">
        <f t="shared" si="0"/>
        <v>0.27630131964809385</v>
      </c>
    </row>
    <row r="9" spans="2:8" x14ac:dyDescent="0.2">
      <c r="B9" s="113" t="s">
        <v>153</v>
      </c>
      <c r="C9" s="114">
        <v>1690</v>
      </c>
      <c r="D9" s="114">
        <v>1937</v>
      </c>
      <c r="E9" s="115">
        <v>1998</v>
      </c>
      <c r="F9" s="115">
        <v>1969</v>
      </c>
      <c r="G9" s="115">
        <v>2045</v>
      </c>
      <c r="H9" s="116">
        <f t="shared" si="0"/>
        <v>0.21005917159763313</v>
      </c>
    </row>
    <row r="10" spans="2:8" x14ac:dyDescent="0.2">
      <c r="B10" s="113" t="s">
        <v>154</v>
      </c>
      <c r="C10" s="114">
        <v>533</v>
      </c>
      <c r="D10" s="114">
        <v>560</v>
      </c>
      <c r="E10" s="115">
        <v>565</v>
      </c>
      <c r="F10" s="115">
        <v>529</v>
      </c>
      <c r="G10" s="115">
        <v>605</v>
      </c>
      <c r="H10" s="116">
        <f t="shared" si="0"/>
        <v>0.1350844277673546</v>
      </c>
    </row>
    <row r="11" spans="2:8" x14ac:dyDescent="0.2">
      <c r="B11" s="113" t="s">
        <v>155</v>
      </c>
      <c r="C11" s="114">
        <v>2739</v>
      </c>
      <c r="D11" s="114">
        <v>3099</v>
      </c>
      <c r="E11" s="115">
        <v>2959</v>
      </c>
      <c r="F11" s="115">
        <v>2922</v>
      </c>
      <c r="G11" s="115">
        <v>3039</v>
      </c>
      <c r="H11" s="116">
        <f t="shared" si="0"/>
        <v>0.10952902519167579</v>
      </c>
    </row>
    <row r="12" spans="2:8" x14ac:dyDescent="0.2">
      <c r="B12" s="113" t="s">
        <v>156</v>
      </c>
      <c r="C12" s="114">
        <v>1574</v>
      </c>
      <c r="D12" s="114">
        <v>1772</v>
      </c>
      <c r="E12" s="115">
        <v>1858</v>
      </c>
      <c r="F12" s="115">
        <v>1897</v>
      </c>
      <c r="G12" s="115">
        <v>2072</v>
      </c>
      <c r="H12" s="116">
        <f t="shared" si="0"/>
        <v>0.31639135959339265</v>
      </c>
    </row>
    <row r="13" spans="2:8" x14ac:dyDescent="0.2">
      <c r="B13" s="113" t="s">
        <v>157</v>
      </c>
      <c r="C13" s="114">
        <v>3029</v>
      </c>
      <c r="D13" s="114">
        <v>3468</v>
      </c>
      <c r="E13" s="115">
        <v>3672</v>
      </c>
      <c r="F13" s="115">
        <v>3529</v>
      </c>
      <c r="G13" s="115">
        <v>3949</v>
      </c>
      <c r="H13" s="116">
        <f t="shared" si="0"/>
        <v>0.3037306041597887</v>
      </c>
    </row>
    <row r="14" spans="2:8" x14ac:dyDescent="0.2">
      <c r="B14" s="113" t="s">
        <v>158</v>
      </c>
      <c r="C14" s="114">
        <v>556</v>
      </c>
      <c r="D14" s="114">
        <v>653</v>
      </c>
      <c r="E14" s="115">
        <v>626</v>
      </c>
      <c r="F14" s="115">
        <v>688</v>
      </c>
      <c r="G14" s="115">
        <v>663</v>
      </c>
      <c r="H14" s="116">
        <f t="shared" si="0"/>
        <v>0.19244604316546762</v>
      </c>
    </row>
    <row r="15" spans="2:8" x14ac:dyDescent="0.2">
      <c r="B15" s="113" t="s">
        <v>159</v>
      </c>
      <c r="C15" s="114">
        <v>4751</v>
      </c>
      <c r="D15" s="114">
        <v>5386</v>
      </c>
      <c r="E15" s="115">
        <v>6183</v>
      </c>
      <c r="F15" s="115">
        <v>6326</v>
      </c>
      <c r="G15" s="115">
        <v>6774</v>
      </c>
      <c r="H15" s="116">
        <f t="shared" si="0"/>
        <v>0.42580509366449171</v>
      </c>
    </row>
    <row r="16" spans="2:8" x14ac:dyDescent="0.2">
      <c r="B16" s="113" t="s">
        <v>160</v>
      </c>
      <c r="C16" s="114">
        <v>709</v>
      </c>
      <c r="D16" s="114">
        <v>763</v>
      </c>
      <c r="E16" s="115">
        <v>727</v>
      </c>
      <c r="F16" s="115">
        <v>775</v>
      </c>
      <c r="G16" s="115">
        <v>818</v>
      </c>
      <c r="H16" s="116">
        <f t="shared" si="0"/>
        <v>0.15373765867418901</v>
      </c>
    </row>
    <row r="17" spans="2:8" x14ac:dyDescent="0.2">
      <c r="B17" s="113" t="s">
        <v>161</v>
      </c>
      <c r="C17" s="114">
        <v>4193</v>
      </c>
      <c r="D17" s="114">
        <v>4772</v>
      </c>
      <c r="E17" s="115">
        <v>4981</v>
      </c>
      <c r="F17" s="115">
        <v>5155</v>
      </c>
      <c r="G17" s="115">
        <v>5274</v>
      </c>
      <c r="H17" s="116">
        <f t="shared" si="0"/>
        <v>0.25781063677557836</v>
      </c>
    </row>
    <row r="18" spans="2:8" x14ac:dyDescent="0.2">
      <c r="B18" s="113" t="s">
        <v>162</v>
      </c>
      <c r="C18" s="114">
        <v>5311</v>
      </c>
      <c r="D18" s="114">
        <v>5752</v>
      </c>
      <c r="E18" s="115">
        <v>5822</v>
      </c>
      <c r="F18" s="115">
        <v>5486</v>
      </c>
      <c r="G18" s="115">
        <v>5523</v>
      </c>
      <c r="H18" s="116">
        <f t="shared" si="0"/>
        <v>3.9917153078516288E-2</v>
      </c>
    </row>
    <row r="19" spans="2:8" x14ac:dyDescent="0.2">
      <c r="B19" s="113" t="s">
        <v>163</v>
      </c>
      <c r="C19" s="114">
        <v>374</v>
      </c>
      <c r="D19" s="114">
        <v>418</v>
      </c>
      <c r="E19" s="115">
        <v>407</v>
      </c>
      <c r="F19" s="115">
        <v>423</v>
      </c>
      <c r="G19" s="115">
        <v>440</v>
      </c>
      <c r="H19" s="116">
        <f t="shared" si="0"/>
        <v>0.17647058823529413</v>
      </c>
    </row>
    <row r="20" spans="2:8" x14ac:dyDescent="0.2">
      <c r="B20" s="113" t="s">
        <v>164</v>
      </c>
      <c r="C20" s="114">
        <v>14238</v>
      </c>
      <c r="D20" s="114">
        <v>15331</v>
      </c>
      <c r="E20" s="115">
        <v>15399</v>
      </c>
      <c r="F20" s="115">
        <v>14991</v>
      </c>
      <c r="G20" s="115">
        <v>14936</v>
      </c>
      <c r="H20" s="116">
        <f t="shared" si="0"/>
        <v>4.9023739289226015E-2</v>
      </c>
    </row>
    <row r="21" spans="2:8" x14ac:dyDescent="0.2">
      <c r="B21" s="113" t="s">
        <v>165</v>
      </c>
      <c r="C21" s="114">
        <v>11418</v>
      </c>
      <c r="D21" s="114">
        <v>13285</v>
      </c>
      <c r="E21" s="115">
        <v>14436</v>
      </c>
      <c r="F21" s="115">
        <v>14971</v>
      </c>
      <c r="G21" s="115">
        <v>15427</v>
      </c>
      <c r="H21" s="116">
        <f t="shared" si="0"/>
        <v>0.3511122788579436</v>
      </c>
    </row>
    <row r="22" spans="2:8" x14ac:dyDescent="0.2">
      <c r="B22" s="113" t="s">
        <v>166</v>
      </c>
      <c r="C22" s="114">
        <v>1061</v>
      </c>
      <c r="D22" s="114">
        <v>1129</v>
      </c>
      <c r="E22" s="115">
        <v>1220</v>
      </c>
      <c r="F22" s="115">
        <v>1199</v>
      </c>
      <c r="G22" s="115">
        <v>1205</v>
      </c>
      <c r="H22" s="116">
        <f t="shared" si="0"/>
        <v>0.1357210179076343</v>
      </c>
    </row>
    <row r="23" spans="2:8" x14ac:dyDescent="0.2">
      <c r="B23" s="113" t="s">
        <v>167</v>
      </c>
      <c r="C23" s="114">
        <v>1739</v>
      </c>
      <c r="D23" s="114">
        <v>1934</v>
      </c>
      <c r="E23" s="115">
        <v>2102</v>
      </c>
      <c r="F23" s="115">
        <v>2168</v>
      </c>
      <c r="G23" s="115">
        <v>2358</v>
      </c>
      <c r="H23" s="116">
        <f t="shared" si="0"/>
        <v>0.35595169637722829</v>
      </c>
    </row>
    <row r="24" spans="2:8" x14ac:dyDescent="0.2">
      <c r="B24" s="113" t="s">
        <v>168</v>
      </c>
      <c r="C24" s="114">
        <v>370</v>
      </c>
      <c r="D24" s="114">
        <v>391</v>
      </c>
      <c r="E24" s="115">
        <v>388</v>
      </c>
      <c r="F24" s="115">
        <v>392</v>
      </c>
      <c r="G24" s="115">
        <v>420</v>
      </c>
      <c r="H24" s="116">
        <f t="shared" si="0"/>
        <v>0.13513513513513514</v>
      </c>
    </row>
    <row r="25" spans="2:8" x14ac:dyDescent="0.2">
      <c r="B25" s="113" t="s">
        <v>169</v>
      </c>
      <c r="C25" s="114">
        <v>765</v>
      </c>
      <c r="D25" s="114">
        <v>790</v>
      </c>
      <c r="E25" s="115">
        <v>917</v>
      </c>
      <c r="F25" s="115">
        <v>872</v>
      </c>
      <c r="G25" s="115">
        <v>846</v>
      </c>
      <c r="H25" s="116">
        <f t="shared" si="0"/>
        <v>0.10588235294117647</v>
      </c>
    </row>
    <row r="26" spans="2:8" x14ac:dyDescent="0.2">
      <c r="B26" s="113" t="s">
        <v>170</v>
      </c>
      <c r="C26" s="114">
        <v>2362</v>
      </c>
      <c r="D26" s="114">
        <v>2601</v>
      </c>
      <c r="E26" s="115">
        <v>2655</v>
      </c>
      <c r="F26" s="115">
        <v>2610</v>
      </c>
      <c r="G26" s="115">
        <v>2750</v>
      </c>
      <c r="H26" s="116">
        <f t="shared" si="0"/>
        <v>0.1642675698560542</v>
      </c>
    </row>
    <row r="27" spans="2:8" x14ac:dyDescent="0.2">
      <c r="B27" s="113" t="s">
        <v>171</v>
      </c>
      <c r="C27" s="114">
        <v>1436</v>
      </c>
      <c r="D27" s="114">
        <v>1623</v>
      </c>
      <c r="E27" s="115">
        <v>1689</v>
      </c>
      <c r="F27" s="115">
        <v>1741</v>
      </c>
      <c r="G27" s="115">
        <v>1679</v>
      </c>
      <c r="H27" s="116">
        <f t="shared" si="0"/>
        <v>0.16922005571030641</v>
      </c>
    </row>
    <row r="28" spans="2:8" x14ac:dyDescent="0.2">
      <c r="B28" s="113" t="s">
        <v>172</v>
      </c>
      <c r="C28" s="114">
        <v>2467</v>
      </c>
      <c r="D28" s="114">
        <v>2713</v>
      </c>
      <c r="E28" s="115">
        <v>3099</v>
      </c>
      <c r="F28" s="115">
        <v>3026</v>
      </c>
      <c r="G28" s="115">
        <v>3089</v>
      </c>
      <c r="H28" s="116">
        <f t="shared" si="0"/>
        <v>0.25212809079854076</v>
      </c>
    </row>
    <row r="29" spans="2:8" x14ac:dyDescent="0.2">
      <c r="B29" s="117" t="s">
        <v>173</v>
      </c>
      <c r="C29" s="118">
        <f t="shared" ref="C29:F29" si="1">SUM(C5:C28)</f>
        <v>95216</v>
      </c>
      <c r="D29" s="118">
        <f t="shared" si="1"/>
        <v>106174</v>
      </c>
      <c r="E29" s="118">
        <f t="shared" si="1"/>
        <v>112193</v>
      </c>
      <c r="F29" s="118">
        <f t="shared" si="1"/>
        <v>112262</v>
      </c>
      <c r="G29" s="118">
        <f>SUM(G5:G28)</f>
        <v>115505</v>
      </c>
      <c r="H29" s="119">
        <f t="shared" si="0"/>
        <v>0.21308393547302976</v>
      </c>
    </row>
  </sheetData>
  <mergeCells count="1">
    <mergeCell ref="B3:H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G7"/>
  <sheetViews>
    <sheetView workbookViewId="0">
      <selection activeCell="J31" sqref="J31"/>
    </sheetView>
  </sheetViews>
  <sheetFormatPr defaultRowHeight="12.75" x14ac:dyDescent="0.2"/>
  <sheetData>
    <row r="5" spans="2:7" x14ac:dyDescent="0.2">
      <c r="C5" s="106">
        <v>2015</v>
      </c>
      <c r="D5" s="106">
        <v>2016</v>
      </c>
      <c r="E5" s="106">
        <v>2017</v>
      </c>
      <c r="F5" s="106">
        <v>2018</v>
      </c>
      <c r="G5" s="106">
        <v>2019</v>
      </c>
    </row>
    <row r="6" spans="2:7" x14ac:dyDescent="0.2">
      <c r="B6" s="107" t="s">
        <v>148</v>
      </c>
      <c r="C6" s="92">
        <v>14340</v>
      </c>
      <c r="D6" s="92">
        <v>13505</v>
      </c>
      <c r="E6" s="92">
        <v>9444</v>
      </c>
      <c r="F6" s="92">
        <v>8554</v>
      </c>
      <c r="G6" s="92">
        <v>6838</v>
      </c>
    </row>
    <row r="7" spans="2:7" x14ac:dyDescent="0.2">
      <c r="B7" s="107" t="s">
        <v>146</v>
      </c>
      <c r="C7" s="92">
        <v>82697</v>
      </c>
      <c r="D7" s="92">
        <v>49090</v>
      </c>
      <c r="E7" s="92">
        <v>33776</v>
      </c>
      <c r="F7" s="92">
        <v>24211</v>
      </c>
      <c r="G7" s="92">
        <v>16708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8128BEA5D14947BA1D52EFA7FEC58E" ma:contentTypeVersion="1" ma:contentTypeDescription="Create a new document." ma:contentTypeScope="" ma:versionID="ff1517a6c7bf4c7204f9d5e0bd821a4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447206dab0015f8b9f8924535193e8c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0E1DA5-22FF-4880-8373-3F41A3F7E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E7A4832-580D-404E-8200-429127422276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microsoft.com/sharepoint/v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A08D0FD-E127-42AA-A6F1-C3B680B3F5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fig 1 pop by race</vt:lpstr>
      <vt:lpstr>Fig 2 Construction permits</vt:lpstr>
      <vt:lpstr>Fig 3 Household projection</vt:lpstr>
      <vt:lpstr>Fig 4share of renter occ units</vt:lpstr>
      <vt:lpstr>fig5 rent-own supply HH income</vt:lpstr>
      <vt:lpstr>fig 6 total sales</vt:lpstr>
      <vt:lpstr>Figure 7 total foreclosures</vt:lpstr>
      <vt:lpstr>'Fig 3 Household projection'!Print_Area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Mark Goldstein</dc:creator>
  <cp:lastModifiedBy>Windows User</cp:lastModifiedBy>
  <cp:lastPrinted>2015-01-15T21:24:32Z</cp:lastPrinted>
  <dcterms:created xsi:type="dcterms:W3CDTF">2015-01-15T21:12:04Z</dcterms:created>
  <dcterms:modified xsi:type="dcterms:W3CDTF">2021-01-19T20:20:14Z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0x010100A48128BEA5D14947BA1D52EFA7FEC58E</vt:lpwstr>
  </property>
  <property fmtid="{D5CDD505-2E9C-101B-9397-08002B2CF9AE}" pid="3" name="Order">
    <vt:r8>1283500</vt:r8>
  </property>
  <property fmtid="{D5CDD505-2E9C-101B-9397-08002B2CF9AE}" pid="4" name="TemplateUrl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</Properties>
</file>